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96" windowHeight="7152" tabRatio="543"/>
  </bookViews>
  <sheets>
    <sheet name="23.03.2018 № 413" sheetId="1" r:id="rId1"/>
    <sheet name="23.03.2018 № 413 (2)" sheetId="2" r:id="rId2"/>
  </sheets>
  <definedNames>
    <definedName name="__shared_1_0_0">#REF!+#REF!+#REF!</definedName>
    <definedName name="__shared_1_1_0">#REF!+0</definedName>
    <definedName name="__shared_1_2_0">#REF!+#REF!</definedName>
    <definedName name="__shared_1_3_0">#REF!+#REF!+#REF!+#REF!+#REF!</definedName>
    <definedName name="__shared_1_4_0">#REF!+#REF!+#REF!+#REF!+#REF!</definedName>
    <definedName name="__shared_1_5_0">#REF!+#REF!+#REF!+#REF!</definedName>
    <definedName name="__shared_1_6_0">#REF!+#REF!+#REF!+#REF!+#REF!+#REF!+#REF!+#REF!</definedName>
    <definedName name="__xlnm_Print_Titles" localSheetId="0">'23.03.2018 № 413'!$7:$8</definedName>
    <definedName name="__xlnm_Print_Titles" localSheetId="1">'23.03.2018 № 413 (2)'!$17:$18</definedName>
    <definedName name="_xlnm.Print_Titles" localSheetId="0">'23.03.2018 № 413'!$7:$8</definedName>
    <definedName name="_xlnm.Print_Titles" localSheetId="1">'23.03.2018 № 413 (2)'!$17:$18</definedName>
    <definedName name="_xlnm.Print_Area" localSheetId="0">'23.03.2018 № 413'!$A$1:$S$148</definedName>
  </definedNames>
  <calcPr calcId="125725"/>
</workbook>
</file>

<file path=xl/calcChain.xml><?xml version="1.0" encoding="utf-8"?>
<calcChain xmlns="http://schemas.openxmlformats.org/spreadsheetml/2006/main">
  <c r="R147" i="1"/>
  <c r="J147"/>
  <c r="C122"/>
  <c r="D14" l="1"/>
  <c r="D77"/>
  <c r="E77"/>
  <c r="L147"/>
  <c r="M147"/>
  <c r="K147"/>
  <c r="L142"/>
  <c r="M142"/>
  <c r="L16"/>
  <c r="M16"/>
  <c r="K16"/>
  <c r="C129"/>
  <c r="R129" s="1"/>
  <c r="C128"/>
  <c r="R128" s="1"/>
  <c r="C127"/>
  <c r="R127" s="1"/>
  <c r="J49"/>
  <c r="C49"/>
  <c r="E51"/>
  <c r="F51"/>
  <c r="G51"/>
  <c r="H51"/>
  <c r="I51"/>
  <c r="D51"/>
  <c r="C139"/>
  <c r="R139" s="1"/>
  <c r="J139"/>
  <c r="G16"/>
  <c r="H16"/>
  <c r="I16"/>
  <c r="O16"/>
  <c r="P16"/>
  <c r="Q16"/>
  <c r="C137"/>
  <c r="C138"/>
  <c r="C140"/>
  <c r="C141"/>
  <c r="C136"/>
  <c r="J134"/>
  <c r="D134"/>
  <c r="E134"/>
  <c r="F134"/>
  <c r="G134"/>
  <c r="H134"/>
  <c r="I134"/>
  <c r="J133"/>
  <c r="C133"/>
  <c r="C134" s="1"/>
  <c r="R134" s="1"/>
  <c r="D131"/>
  <c r="E131"/>
  <c r="F131"/>
  <c r="G131"/>
  <c r="H131"/>
  <c r="I131"/>
  <c r="J131"/>
  <c r="K131"/>
  <c r="L131"/>
  <c r="M131"/>
  <c r="N131"/>
  <c r="O131"/>
  <c r="P131"/>
  <c r="Q131"/>
  <c r="C123"/>
  <c r="R123" s="1"/>
  <c r="C124"/>
  <c r="R124" s="1"/>
  <c r="C125"/>
  <c r="R125" s="1"/>
  <c r="C126"/>
  <c r="R126" s="1"/>
  <c r="C130"/>
  <c r="R130" s="1"/>
  <c r="R122"/>
  <c r="K145"/>
  <c r="L145"/>
  <c r="M145"/>
  <c r="N145"/>
  <c r="O145"/>
  <c r="P145"/>
  <c r="Q145"/>
  <c r="J145"/>
  <c r="D145"/>
  <c r="E145"/>
  <c r="F145"/>
  <c r="G145"/>
  <c r="H145"/>
  <c r="I145"/>
  <c r="C144"/>
  <c r="R144" s="1"/>
  <c r="R145" s="1"/>
  <c r="J19"/>
  <c r="C19"/>
  <c r="R49" l="1"/>
  <c r="R133"/>
  <c r="C131"/>
  <c r="R131" s="1"/>
  <c r="C145"/>
  <c r="G142"/>
  <c r="H142"/>
  <c r="I142"/>
  <c r="K142"/>
  <c r="N142"/>
  <c r="O142"/>
  <c r="P142"/>
  <c r="Q142"/>
  <c r="J137"/>
  <c r="J138"/>
  <c r="J140"/>
  <c r="J141"/>
  <c r="J136"/>
  <c r="E142"/>
  <c r="F142"/>
  <c r="D142"/>
  <c r="C142" l="1"/>
  <c r="R141"/>
  <c r="R138"/>
  <c r="R136"/>
  <c r="R140"/>
  <c r="R137"/>
  <c r="J142"/>
  <c r="K120"/>
  <c r="L120"/>
  <c r="M120"/>
  <c r="N120"/>
  <c r="O120"/>
  <c r="P120"/>
  <c r="Q120"/>
  <c r="I120"/>
  <c r="H120"/>
  <c r="G120"/>
  <c r="F120"/>
  <c r="E120"/>
  <c r="D120"/>
  <c r="C117"/>
  <c r="F16"/>
  <c r="D16"/>
  <c r="E16"/>
  <c r="J12"/>
  <c r="J13"/>
  <c r="J14"/>
  <c r="J11"/>
  <c r="C12"/>
  <c r="C13"/>
  <c r="R13" s="1"/>
  <c r="C14"/>
  <c r="C11"/>
  <c r="R11" s="1"/>
  <c r="C111"/>
  <c r="C112"/>
  <c r="C114"/>
  <c r="C115"/>
  <c r="C116"/>
  <c r="C118"/>
  <c r="C119"/>
  <c r="C110"/>
  <c r="J111"/>
  <c r="J112"/>
  <c r="J113"/>
  <c r="J114"/>
  <c r="J115"/>
  <c r="J116"/>
  <c r="J117"/>
  <c r="J118"/>
  <c r="J119"/>
  <c r="J110"/>
  <c r="C66"/>
  <c r="C67"/>
  <c r="C68"/>
  <c r="C69"/>
  <c r="C65"/>
  <c r="C21" i="2"/>
  <c r="R21" s="1"/>
  <c r="J21"/>
  <c r="C22"/>
  <c r="J22"/>
  <c r="C23"/>
  <c r="R23" s="1"/>
  <c r="J23"/>
  <c r="D25"/>
  <c r="E25"/>
  <c r="E127" s="1"/>
  <c r="F25"/>
  <c r="G25"/>
  <c r="H25"/>
  <c r="K25"/>
  <c r="L25"/>
  <c r="M25"/>
  <c r="N25"/>
  <c r="O25"/>
  <c r="C27"/>
  <c r="J27"/>
  <c r="D30"/>
  <c r="E30"/>
  <c r="F30"/>
  <c r="G30"/>
  <c r="H30"/>
  <c r="I30"/>
  <c r="K30"/>
  <c r="L30"/>
  <c r="M30"/>
  <c r="N30"/>
  <c r="O30"/>
  <c r="C33"/>
  <c r="J33"/>
  <c r="R33" s="1"/>
  <c r="D35"/>
  <c r="E35"/>
  <c r="F35"/>
  <c r="G35"/>
  <c r="H35"/>
  <c r="I35"/>
  <c r="I127" s="1"/>
  <c r="K35"/>
  <c r="L35"/>
  <c r="M35"/>
  <c r="N35"/>
  <c r="O35"/>
  <c r="P35"/>
  <c r="Q35"/>
  <c r="Q127" s="1"/>
  <c r="C54"/>
  <c r="R54" s="1"/>
  <c r="J54"/>
  <c r="C63"/>
  <c r="J63"/>
  <c r="R63" s="1"/>
  <c r="D64"/>
  <c r="E64"/>
  <c r="F64"/>
  <c r="G64"/>
  <c r="H64"/>
  <c r="I64"/>
  <c r="K64"/>
  <c r="L64"/>
  <c r="M64"/>
  <c r="N64"/>
  <c r="O64"/>
  <c r="P64"/>
  <c r="Q64"/>
  <c r="C78"/>
  <c r="J78"/>
  <c r="C79"/>
  <c r="J79"/>
  <c r="R79" s="1"/>
  <c r="C80"/>
  <c r="J80"/>
  <c r="R80"/>
  <c r="C81"/>
  <c r="J81"/>
  <c r="C82"/>
  <c r="J82"/>
  <c r="R82"/>
  <c r="D90"/>
  <c r="E90"/>
  <c r="F90"/>
  <c r="G90"/>
  <c r="H90"/>
  <c r="I90"/>
  <c r="K90"/>
  <c r="L90"/>
  <c r="L127" s="1"/>
  <c r="M90"/>
  <c r="N90"/>
  <c r="O90"/>
  <c r="P90"/>
  <c r="P127" s="1"/>
  <c r="Q90"/>
  <c r="C119"/>
  <c r="J119"/>
  <c r="C120"/>
  <c r="J120"/>
  <c r="C121"/>
  <c r="J121"/>
  <c r="R121" s="1"/>
  <c r="C126"/>
  <c r="R126" s="1"/>
  <c r="J126"/>
  <c r="M127"/>
  <c r="J50" i="1"/>
  <c r="C50"/>
  <c r="J65"/>
  <c r="J66"/>
  <c r="J67"/>
  <c r="J68"/>
  <c r="F77"/>
  <c r="G77"/>
  <c r="H77"/>
  <c r="K77"/>
  <c r="L77"/>
  <c r="M77"/>
  <c r="N77"/>
  <c r="O77"/>
  <c r="P77"/>
  <c r="J107"/>
  <c r="J106"/>
  <c r="C107"/>
  <c r="C106"/>
  <c r="P21"/>
  <c r="P51"/>
  <c r="K51"/>
  <c r="L51"/>
  <c r="M51"/>
  <c r="N51"/>
  <c r="O51"/>
  <c r="C40"/>
  <c r="J40"/>
  <c r="K21"/>
  <c r="L21"/>
  <c r="M21"/>
  <c r="N21"/>
  <c r="O21"/>
  <c r="D21"/>
  <c r="E21"/>
  <c r="F21"/>
  <c r="G21"/>
  <c r="H21"/>
  <c r="J69"/>
  <c r="N147" l="1"/>
  <c r="J16"/>
  <c r="Q147"/>
  <c r="O147"/>
  <c r="R142"/>
  <c r="P147"/>
  <c r="R65"/>
  <c r="D147"/>
  <c r="I147"/>
  <c r="G147"/>
  <c r="E147"/>
  <c r="F147"/>
  <c r="H147"/>
  <c r="C21"/>
  <c r="R110"/>
  <c r="R115"/>
  <c r="R66"/>
  <c r="R119"/>
  <c r="J108"/>
  <c r="C108"/>
  <c r="C77"/>
  <c r="J120"/>
  <c r="R117"/>
  <c r="R68"/>
  <c r="R114"/>
  <c r="R118"/>
  <c r="R112"/>
  <c r="R116"/>
  <c r="R111"/>
  <c r="C16"/>
  <c r="C113"/>
  <c r="R12"/>
  <c r="R69"/>
  <c r="R19"/>
  <c r="R67"/>
  <c r="F127" i="2"/>
  <c r="C64"/>
  <c r="O127"/>
  <c r="J25"/>
  <c r="J64"/>
  <c r="C35"/>
  <c r="H127"/>
  <c r="D127"/>
  <c r="N127"/>
  <c r="R22"/>
  <c r="R50" i="1"/>
  <c r="R78" i="2"/>
  <c r="J35"/>
  <c r="G127"/>
  <c r="R27"/>
  <c r="R14" i="1"/>
  <c r="R64" i="2"/>
  <c r="J90"/>
  <c r="C25"/>
  <c r="R25" s="1"/>
  <c r="J77" i="1"/>
  <c r="K127" i="2"/>
  <c r="C90"/>
  <c r="J30"/>
  <c r="R81"/>
  <c r="C30"/>
  <c r="R40" i="1"/>
  <c r="C51"/>
  <c r="J21"/>
  <c r="J51"/>
  <c r="R90" i="2"/>
  <c r="R108" i="1" l="1"/>
  <c r="R16"/>
  <c r="R113"/>
  <c r="C120"/>
  <c r="R120" s="1"/>
  <c r="R77"/>
  <c r="R35" i="2"/>
  <c r="R30"/>
  <c r="J127"/>
  <c r="C127"/>
  <c r="R51" i="1"/>
  <c r="R21"/>
  <c r="C147" l="1"/>
  <c r="R127" i="2"/>
</calcChain>
</file>

<file path=xl/sharedStrings.xml><?xml version="1.0" encoding="utf-8"?>
<sst xmlns="http://schemas.openxmlformats.org/spreadsheetml/2006/main" count="846" uniqueCount="404">
  <si>
    <t>Приложение</t>
  </si>
  <si>
    <t>к постановлению администрации</t>
  </si>
  <si>
    <t>городского округа Жигулевск</t>
  </si>
  <si>
    <t>Перечень мероприятий муниципальной программы</t>
  </si>
  <si>
    <t>тыс.руб.</t>
  </si>
  <si>
    <t>№ п/п</t>
  </si>
  <si>
    <t>Мероприятие</t>
  </si>
  <si>
    <t>Источник финансирования - местный бюджет</t>
  </si>
  <si>
    <t>Источник финансирования - областной бюджет</t>
  </si>
  <si>
    <t>ИТОГО</t>
  </si>
  <si>
    <t>Ответственный исполнитель мероприятия</t>
  </si>
  <si>
    <t>Всего, в т.ч. по годам реализации</t>
  </si>
  <si>
    <t>по Программе</t>
  </si>
  <si>
    <t>Задача 1: Предупреждение правонарушений</t>
  </si>
  <si>
    <t>1.1.</t>
  </si>
  <si>
    <t>Организация деятельности координационных органов в сфере профилактики правонарушений, в том числе: антитеррористической комиссии городского округа Жигулевск, комиссии по профилактике правонарушений на территории городского округа Жигулевск, комиссии по координации работы по противодействию 
коррупции в городском округе. Жигулевск, антинаркотической комиссии городского округа Жигулевск, комиссии по делам несовершеннолетних и защите их прав городского округа Жигулевск, комиссии по противодействию незаконной миграции городского округа Жигулевск , штаба добровольных народных дружин городского округа Жигулевск, межведомственной комиссии по обследованию мест массового пребывания людей в пределах городского округа Жигулевск</t>
  </si>
  <si>
    <t>в рамках текущей деятельности</t>
  </si>
  <si>
    <t>Управление социального развития администрации городского округа Жигулевск (далее - УСР), МБУ «Центр гражданской защиты» городского округа Жигулевск</t>
  </si>
  <si>
    <t>1.2.</t>
  </si>
  <si>
    <t>Приобретение мобильных ограждений</t>
  </si>
  <si>
    <t>Администрация городского округа Жигулевск</t>
  </si>
  <si>
    <t>1.3.</t>
  </si>
  <si>
    <t>Приобретение арочных стационарных и ручных мобильных металлодетекторов</t>
  </si>
  <si>
    <t>1.4.</t>
  </si>
  <si>
    <t>Обеспечение предоставления видеоинформации для правоохранительных органов с улиц и общественных мест в целях оперативного реагирования в кризисных ситуациях, предупреждения террористических актов, а также повышения уровня безопасности на территории городского округа Жигулевск</t>
  </si>
  <si>
    <t>Добровольная народная дружина</t>
  </si>
  <si>
    <t>1.5.</t>
  </si>
  <si>
    <t>Разработка проектов муниципальных правовых актов, в том числе: о создании и функционировании советов профилактики микрорайонов и трудовых коллективах</t>
  </si>
  <si>
    <t>Комиссия по профилактике правонарушений на территории городского округа Жигулевск</t>
  </si>
  <si>
    <t>Итого по задаче 1:</t>
  </si>
  <si>
    <t>Задача 2: Охрана общественного порядка, в том числе при проведении спортивных, зрелищных и иных массовых мероприятий</t>
  </si>
  <si>
    <t>2.1.</t>
  </si>
  <si>
    <t>Создание условий для деятельности народных дружин в границах городского округа Жигулевск*</t>
  </si>
  <si>
    <t>Администрация городского округа Жигулевск, Отдел МВД России по городу Жигулевску (по согласованию), народные дружины (по согласованию)</t>
  </si>
  <si>
    <t>2.2.</t>
  </si>
  <si>
    <t>Привлечение частных охранных организаций, казачьих обществ к охране общественного порядка при проведении спортивных, зрелищных и иных массовых мероприятий</t>
  </si>
  <si>
    <t>Администрация городского округа Жигулевск, Отдел МВД России по городу Жигулевску (по согласованию), частные охранные организации (по согласованию), казачьи общества (по согласованию)</t>
  </si>
  <si>
    <t>2.3.</t>
  </si>
  <si>
    <t>Формирование системы мер социальной поддержки народных дружинников</t>
  </si>
  <si>
    <t>Штаб добровольных народных дружин городского округа Жигулевск</t>
  </si>
  <si>
    <t>Итого по задаче 2:</t>
  </si>
  <si>
    <t>Задача 3: Противодействие незаконной миграции</t>
  </si>
  <si>
    <t>3.1.</t>
  </si>
  <si>
    <t>Мониторинг миграционной ситуации на территории городского округа Жигулевск</t>
  </si>
  <si>
    <t>Комиссия по противодействию незаконной миграции городского округа Жигулевск совместно с Отделом МВД России по г. Жигулевску (по согласованию)</t>
  </si>
  <si>
    <t>3.2.</t>
  </si>
  <si>
    <t>Комиссия по противодействию незаконной миграции городского округа Жигулевск</t>
  </si>
  <si>
    <t>3.3.</t>
  </si>
  <si>
    <t>Проведение информационно-профилактических мероприятий, направленных на гармонизацию межэтнических и межкультурных отношений, профилактику проявлений ксенофобии и укрепления толерантности</t>
  </si>
  <si>
    <t>УСР</t>
  </si>
  <si>
    <t>Итого по задаче 3:</t>
  </si>
  <si>
    <t>Задача 4: Предупреждение безнадзорности, беспризорности, правонарушений и антиобщественных действий несовершеннолетних</t>
  </si>
  <si>
    <t>4.1.</t>
  </si>
  <si>
    <t xml:space="preserve">Рассмотрение на заседаниях комиссии по делам несовершеннолетних и защите их прав городского округа Жигулевск вопроса о состоянии безнадзорности, преступности и  правонарушений среди несовершеннолетних, принятие конкретных мер по их предупреждению </t>
  </si>
  <si>
    <t>Комиссия по делам несовершеннолетних и защите их прав городского округа Жигулевск (далее — КДНиЗП)</t>
  </si>
  <si>
    <t>4.2.</t>
  </si>
  <si>
    <t xml:space="preserve">Проведение разъяснительной работы  с учащимися  и родителями  об уголовной и административной ответственности за совершение несовершеннолетними противоправных действий </t>
  </si>
  <si>
    <t>КДНиЗП совместно с Отделом МВД России по г. Жигулевску (по согласованию)</t>
  </si>
  <si>
    <t>4.3.</t>
  </si>
  <si>
    <t>Организация работы Советов профилактики в образовательных организациях городского округа Жигулевск</t>
  </si>
  <si>
    <t>Центральное управление министерства образования и науки Самарской области (далее — ЦУМОН) (по согласованию), общеобразовательные  образовательные организации</t>
  </si>
  <si>
    <t>4.4.</t>
  </si>
  <si>
    <t>Организация и проведение Дней профилактики в общеобразовательных образовательных организациях городского округа Жигулевск</t>
  </si>
  <si>
    <t>КДНиЗП совместно с субъектами системы профилактики безнадзорности и правонарушений несовершеннолетних</t>
  </si>
  <si>
    <t>4.5.</t>
  </si>
  <si>
    <t>Проведение оперативно-профилактических  мероприятий и операций с привлечением органов и учреждений системы профилактики «Семья», «Контакт»,  «Лидер», «Подросток» и др.</t>
  </si>
  <si>
    <t>Отдел МВД России по г. Жигулевску (по согласованию) совместно с субъектами системы профилактики безнадзорности и правонарушений несовершеннолетних</t>
  </si>
  <si>
    <t>4.6.</t>
  </si>
  <si>
    <t xml:space="preserve">Организация межведомственных рейдов:
- по местам концентрации молодежи;
- по местам, в которых не допускается или ограничивается нахождение несовершеннолетних
</t>
  </si>
  <si>
    <t>Отдел МВД России по г. Жигулевску (по согласованию) совместно с субъектами системы профилактики безнадзорности и правонарушений несовершеннолетних, лицами, участвующими в профилактике правонарушений, в том числе добровольными народными дружинами</t>
  </si>
  <si>
    <t>4.7.</t>
  </si>
  <si>
    <t>Проведение психолого-педагогических консультаций подросткам, склонным к девиантному поведению, по обращениям и по запросам органов и учреждений системы профилактики</t>
  </si>
  <si>
    <t>Отделение по городскому округу Жигулевск ГКУ СО «Центр социальной помощи семье и детям Центрального округа» (по согласованию)</t>
  </si>
  <si>
    <t>4.8.</t>
  </si>
  <si>
    <t>Обеспечение подбора  образовательного учреждения и учебных программ с учетом индивидуальных (интеллектуальных, личностных, поведенческих) особенностей несовершеннолетних, склонных к правонарушениям, безнадзорности и бродяжничеству</t>
  </si>
  <si>
    <t>ЦУМОН (по согласованию), территориальная межведомственная психолого-медико-педагогическая комиссия (по согласованию)</t>
  </si>
  <si>
    <t>4.9.</t>
  </si>
  <si>
    <t>Оказание помощи в трудовом и бытовом  устройстве несовершеннолетним, освободившимся из учреждений уголовно-исполнительной системы, вернувшимся из специальных учебно-воспитательных учреждений закрытого типа</t>
  </si>
  <si>
    <t>УСР, Филиал в г. Жигулевске ФКУ «Уголовно-исполнительная инспекция Главного управления ФСИН России по Самарской области» (по согласованию), Отдел МВД России по г. Жигулевску (по согласованию), МБУ «Дом молодежных организаций» городского округа Жигулевск (далее - ДМО), ГКУ СО «Центр занятости населения» городского округа Жигулевска (по согласованию)</t>
  </si>
  <si>
    <t>4.10.</t>
  </si>
  <si>
    <t>Проведение ярмарок вакансий и учебных мест (в том числе для несовершеннолетних)</t>
  </si>
  <si>
    <t>ГКУ СО «Центр занятости населения» городского округа Жигулевск (по согласованию), ГБОУ ДПО  ЦПК «Ресурсный центр г.о. Жигулевск Самарской области» (по согласованию)</t>
  </si>
  <si>
    <t>4.11.</t>
  </si>
  <si>
    <t xml:space="preserve">Оказание содействия несовершеннолетним гражданам в возрасте от 14 до 18 лет во временной занятости, в том числе в приоритетном порядке подросткам, находящимся в социально опасном положении </t>
  </si>
  <si>
    <t>ДМО совместно с  ГКУ СО «Центр занятости населения» городского округа  Жигулевск (по согласованию)</t>
  </si>
  <si>
    <t>4.12.</t>
  </si>
  <si>
    <t>Направление  на профессиональное обучение несовершеннолетних граждан в возрасте от 16 до 18 лет, признанных в установленном порядке безработными</t>
  </si>
  <si>
    <t>ГКУ СО «Центр занятости населения» городского округа Жигулевск (по согласованию)</t>
  </si>
  <si>
    <t>4.13.</t>
  </si>
  <si>
    <t>Оказание несовершеннолетним гражданам, в том числе воспитанникам и выпускникам учреждений интернатного типа и учреждений для детей-сирот и детей, оставшихся без попечения родителей, услуг профессионального информирования, консультирования, профотбора, психологической поддержки и социальной адаптации</t>
  </si>
  <si>
    <t>4.14.</t>
  </si>
  <si>
    <t>Организация и  проведение межведомственной комплексной операции «Подросток»</t>
  </si>
  <si>
    <t>4.15.</t>
  </si>
  <si>
    <t>Реализация программ и проектов позитивной направленности с целью обеспечения занятости, организации досуга несовершеннолетних в каникулярное и внеурочное время</t>
  </si>
  <si>
    <t>УСР, ЦУМОН (по согласованию)</t>
  </si>
  <si>
    <t>4.16.</t>
  </si>
  <si>
    <t>Обеспечение работы спортивных секций, художественных и технических кружков, клубов, творческих объединений для детей и подростков, привлечение к занятиям в них  несовершеннолетних, находящихся в социально опасном положении</t>
  </si>
  <si>
    <t>4.17.</t>
  </si>
  <si>
    <t>Обеспечение доступа в тренажерные залы учреждений спорта для несовершеннолетних, находящихся в трудной жизненной ситуации на бесплатной основе</t>
  </si>
  <si>
    <t>Итого по задаче 4:</t>
  </si>
  <si>
    <t>5.1.</t>
  </si>
  <si>
    <t>Формирование и реализация Комплексного плана мероприятий по профилактики экстремизма в городском округе Жигулевск</t>
  </si>
  <si>
    <t>Антитеррористическая комиссия городского округа Жигулевск, УСР, Центр по противодействию экстремизму ГУ МВД по Самарской области (по согласованию), Служба ФСБ в г. Тольятти Управления ФСБ России по Самарской области (по согласованию)</t>
  </si>
  <si>
    <t>5.2.</t>
  </si>
  <si>
    <t xml:space="preserve">Формирование и реализация Комплексного плана мероприятий по информационному противодействию терроризму и экстремизму в городском округе Жигулевск </t>
  </si>
  <si>
    <t>Антитеррористическая комиссия городского округа Жигулевск, УСР</t>
  </si>
  <si>
    <t>5.3.</t>
  </si>
  <si>
    <t>Размещение и регулярная актуализация на официальном сайте администрации городского округа Жигулевск информационно-пропагандистских, справочных и методических материалов по вопросам профилактики терроризма и экстремизма</t>
  </si>
  <si>
    <t>Отдел по работе со СМИ администрации городского округа Жигулевск</t>
  </si>
  <si>
    <t>5.4.</t>
  </si>
  <si>
    <t>Организация и проведение творческого конкурса детского рисунка «Терроризм – угроза обществу!» (для учащихся образовательных организаций, учреждений дополнительного образования, учреждений социально обслуживания семьи и детей)</t>
  </si>
  <si>
    <t>ЦУМОН, УСР</t>
  </si>
  <si>
    <t>5.5.</t>
  </si>
  <si>
    <t>Проведение проверок исполнения требований антитеррористической защищенности объектов массового пребывания людей</t>
  </si>
  <si>
    <t>Межведомственная комиссия по обследованию мест массового пребывания людей на территории городского округа Жигулевск</t>
  </si>
  <si>
    <t>5.6.</t>
  </si>
  <si>
    <t>Проведение проверок исполнения минимальных требований антитеррористической защищенности объектов</t>
  </si>
  <si>
    <t>Антитеррористическая комиссия городского округа Жигулевск</t>
  </si>
  <si>
    <t xml:space="preserve">5.7. </t>
  </si>
  <si>
    <t xml:space="preserve">Реализация мероприятий по проверке нахождения на территории и в окружении объектов возможных террористических устремлений иностранных граждан и граждан из регионов с нестабильной социально- политической обстановкой </t>
  </si>
  <si>
    <t>Отдел МВД России по г. Жигулевску (по согласованию)</t>
  </si>
  <si>
    <t>5.8.</t>
  </si>
  <si>
    <t>Изготовление,приобретение., распространение информационных материалов: буклетов, листовок, плакатов, баннеров антитеррористической направленности</t>
  </si>
  <si>
    <t>Итого по задаче 5:</t>
  </si>
  <si>
    <t>Задача 6: Противодействие незаконному обороту наркотических средств, психотропных веществ и их прекурсоров</t>
  </si>
  <si>
    <t>6.1.</t>
  </si>
  <si>
    <t>Мониторинг наркоситуации на территории городского округа Жигулевск</t>
  </si>
  <si>
    <t>Антинаркотическая комиссия городского округа Жигулевск</t>
  </si>
  <si>
    <t>6.2.</t>
  </si>
  <si>
    <t>Организация и проведение круглого стола по профилактике наркомании  по итогам года</t>
  </si>
  <si>
    <t>6.3.</t>
  </si>
  <si>
    <t>Организация межведомственных рейдов по выявлению и постановке на учет несовершеннолетних, употребляющих спиртные напитки и наркотические вещества</t>
  </si>
  <si>
    <t>Отдел МВД России по г. Жигулевску (по согласованию) совместно с субъектами профилактики правонарушений (по согласованию)</t>
  </si>
  <si>
    <t>6.4.</t>
  </si>
  <si>
    <t>Проведение рейдов в местах массового отдыха молодежи (кафе, дискотеках, ночных клубах и др.), во время проведения культурно-массовых мероприятий</t>
  </si>
  <si>
    <t>6.5.</t>
  </si>
  <si>
    <t>Проведение мониторинга информационных ресурсов сети Интернет на предмет выявления сайтов, содержащих рекламную информацию о подконтрольных веществах, а также новых потенциально опасных психоактивных веществах, пропаганду их употребления, для дальнейшего принятия мер по ограничению доступа к указанным сайтам</t>
  </si>
  <si>
    <t>УСР, ДМО, Отдел МВД России по г. Жигулевску (по согласованию)</t>
  </si>
  <si>
    <t>6.6.</t>
  </si>
  <si>
    <t>Организация работы с представителями некоммерческих организаций, молодежных активов по вопросам выявления фактов незаконного оборота наркотических средств, в том числе новых видов потенциально-опасных психоактивных веществ</t>
  </si>
  <si>
    <t>6.7.</t>
  </si>
  <si>
    <t>Осуществление социального патронажа семей, имеющих детей подросткового и юношеского возраста с наркопатологией</t>
  </si>
  <si>
    <t>6.8.</t>
  </si>
  <si>
    <t>Организация работы с зависимыми лицами и их семьями по решению вопросов лечения, реабилитации и занятости</t>
  </si>
  <si>
    <t>ГБУЗ СО «Жигулевская центральная городская больница» (далее - ЖЦГБ) (по согласованию) совместно с Отделением по городскому округу Жигулевск ГКУ СО «Центр социальной помощи семье и детям Центрального округа» (по согласованию), ГКУ СО «Центр занятости населения»городского округа Жигулевск (по согласованию)</t>
  </si>
  <si>
    <t>6.9.</t>
  </si>
  <si>
    <t>Проведение мероприятий по отработке частного жилого сектора, дачных массивов, содержащих наркотические средства, а также мест произрастания дикорастущих наркосодержащих растений</t>
  </si>
  <si>
    <t>6.10.</t>
  </si>
  <si>
    <t>Реализация профилактических программ, направленных на формирование ЗОЖ, профилактику вредных привычек, формирование навыков успешной социальной адаптации несовершеннолетних</t>
  </si>
  <si>
    <t>6.11.</t>
  </si>
  <si>
    <t>Проведение  мероприятий в рамках Международного дня борьбы с наркоманией и незаконным оборотом наркотических средств</t>
  </si>
  <si>
    <t>6.12.</t>
  </si>
  <si>
    <t>Проведение социально-психологического тестирования в общеобразовательных учреждениях городского округа Жигулевск</t>
  </si>
  <si>
    <t>ЦУМОН (по согласованию)</t>
  </si>
  <si>
    <t>6.13.</t>
  </si>
  <si>
    <t>Ежегодный фестиваль активной молодежи «Прочь, негатив, тут креатив на позитиве!»</t>
  </si>
  <si>
    <t>ДМО</t>
  </si>
  <si>
    <t>6.14.</t>
  </si>
  <si>
    <t>Городской молодежный профилактический квест «Здоровое поколение»</t>
  </si>
  <si>
    <t>6.15.</t>
  </si>
  <si>
    <t>Городская антинаркотическая акция «#СтопСпайс»</t>
  </si>
  <si>
    <t>6.16.</t>
  </si>
  <si>
    <t>Изготовление, распространение информационных материалов: буклетов, листовок, плакатов, баннеров антинаркотической направленности</t>
  </si>
  <si>
    <t>6.17.</t>
  </si>
  <si>
    <t>Изготовление информационных материалов:буклетов, листовок, плакатов, баннеров, направленных на профилактику дорожно-транспортных происшествий</t>
  </si>
  <si>
    <t>6.18.</t>
  </si>
  <si>
    <t>Изучение антинаркотической деятельности образовательных организаций, органов и учреждений по делам молодежи, учреждений культуры, спорта</t>
  </si>
  <si>
    <t>6.19.</t>
  </si>
  <si>
    <t>Создание и организация работы общественных объединений - наркопостов в общеобразовательных организациях городского округа Жигулевск</t>
  </si>
  <si>
    <t>6.20.</t>
  </si>
  <si>
    <t>Организация и проведение  общегородской акции  «Мы – за здоровое будущее!»</t>
  </si>
  <si>
    <t>МБУК «Многофункциональный культурный центр»</t>
  </si>
  <si>
    <t>6.21.</t>
  </si>
  <si>
    <t>Проведение  семинара по обучению преподавательского состава образовательных учреждений с целью получения необходимых наркологических знаний</t>
  </si>
  <si>
    <t>ЖЦГБ (по согласованию) совместно с ЦУМОН (по согласованию)</t>
  </si>
  <si>
    <t>6.22.</t>
  </si>
  <si>
    <t>Осуществление приема, оказание медицинской помощи при наличии  показаний медицинского характера несовершеннолетним, употребляющим алкогольную продукцию, наркотические и психоактивные вещества</t>
  </si>
  <si>
    <t>ЖЦГБ (по согласованию)</t>
  </si>
  <si>
    <t>6.23.</t>
  </si>
  <si>
    <t>Реализация мероприятия направленных на профилактику ВИЧ/СПИД на территории городского округа Жигулевск</t>
  </si>
  <si>
    <t>6.24.</t>
  </si>
  <si>
    <t xml:space="preserve">Формирование и реализация Плана основных мероприятий по реализации государственной антинаркотической политики
в городском округе Жигулевск Самарской области 
</t>
  </si>
  <si>
    <t>Субъекты антинаркотической деятельности</t>
  </si>
  <si>
    <t>Итого по задаче 6:</t>
  </si>
  <si>
    <t>Задача 7:  Противодействие коррупции, выявление и устранение причин и условий ее возникновения</t>
  </si>
  <si>
    <t>7.1.</t>
  </si>
  <si>
    <t xml:space="preserve">Проведение экспертизы проектов нормативных правовых актов администрации городского округа Жигулевск на коррупциогенность, с  целью выявления в них положений, способствующих проявлению коррупции </t>
  </si>
  <si>
    <t>Правовое управлением администрации городского округа  Жигулевск</t>
  </si>
  <si>
    <t>7.2.</t>
  </si>
  <si>
    <t xml:space="preserve">Размещение на официальном сайте администрации городского округа Жигулевск нормативных правовых актов администрации городского округа Жигулевск для изучения независимыми экспертами </t>
  </si>
  <si>
    <t>Структурные подразделения администрации городского округа .Жигулевск</t>
  </si>
  <si>
    <t>7.3.</t>
  </si>
  <si>
    <t>Обеспечение обязательного направления проектов нормативных правовых актов администрации городского округа Жигулевск в  прокуратуру города Жигулевска для проведения антикоррупционной экспертизы</t>
  </si>
  <si>
    <t>7.4.</t>
  </si>
  <si>
    <t xml:space="preserve">Разработка и реализация отраслевых планов по противодействию коррупции 
</t>
  </si>
  <si>
    <t>7.5.</t>
  </si>
  <si>
    <t xml:space="preserve">Проведение обследований антикоррупционной деятельности структурных подразделений администрации городского округа Жигулевск </t>
  </si>
  <si>
    <t xml:space="preserve">Комиссия по координации работы по противодействию коррупции в городском округе Жигулевск </t>
  </si>
  <si>
    <t>7.6.</t>
  </si>
  <si>
    <t xml:space="preserve">Осуществление экспертизы жалоб и  обращений граждан, в том числе на  сайт администрации городского округа Жигулевск,  на наличие сведений о фактах коррупции и проверки наличия фактов, указанных в обращении </t>
  </si>
  <si>
    <t>Отдел общественной безопасности администрации городского округа Жигулевск</t>
  </si>
  <si>
    <t>7.7.</t>
  </si>
  <si>
    <t xml:space="preserve">Анализ публикаций в средствах массовой информации на предмет наличия сведений о нарушениях закона со стороны муниципальных  служащих администрации городского округа Жигулевск            
</t>
  </si>
  <si>
    <t>7.8.</t>
  </si>
  <si>
    <t>Изготовление и распространение агитационного материала антикоррупционной направленности</t>
  </si>
  <si>
    <t>7.9.</t>
  </si>
  <si>
    <t>Проверка достоверности предоставляемых гражданином персональных данных и иных сведений при поступлении на муниципальную службу</t>
  </si>
  <si>
    <t>Отдел по управлению персоналом администрации городского округа Жигулевск</t>
  </si>
  <si>
    <t>7.10.</t>
  </si>
  <si>
    <t xml:space="preserve">Организация рассмотрения уведомлений  о фактах обращения в целях склонения муниципального служащего к совершению коррупционных правонарушений </t>
  </si>
  <si>
    <t>Отдел по управлению персоналом администрации городского округа Жигулевск, отраслевые структурные подразделения администрации городского округа Жигулевск, наделенные статусом юридического лица</t>
  </si>
  <si>
    <t>7.11.</t>
  </si>
  <si>
    <t xml:space="preserve">Совершенствование   организации прохождения муниципальной службы в администрации городского округа Жигулевск путем  организации и  проведения  аттестации на  соответствие  занимаемых должностей муниципальной службы квалификационным требованиям </t>
  </si>
  <si>
    <t>7.12.</t>
  </si>
  <si>
    <t xml:space="preserve">Проведение служебных проверок и расследований, проведение комплексного анализа причин и условий, способствовавших совершению коррупционных правонарушений,  внесение предложений соответствующим руководителям принимать конкретные меры по устранению нарушений
</t>
  </si>
  <si>
    <t>7.13.</t>
  </si>
  <si>
    <t>Внедрение и   совершенствование механизмов  предотвращения и   разрешения конфликта интересов на муниципальной службе</t>
  </si>
  <si>
    <t>7.14.</t>
  </si>
  <si>
    <t>Обеспечение выполнения  обязанности лиц, замещающих  муниципальные должности,  муниципальных служащих  предоставлять сведения о доходах, 
об имуществе и  обязательствах имущественного  характера</t>
  </si>
  <si>
    <t>7.15.</t>
  </si>
  <si>
    <t>Внедрение в деятельность администрации городского округа Жигулевск компьютерных программ, разработанных на базе специального программного обеспечения («Справки БК» и «Справки ГС»)</t>
  </si>
  <si>
    <t>7.16.</t>
  </si>
  <si>
    <t xml:space="preserve">Проведение  аттестации муниципальных служащих в целях оценки их профессионального  уровня, а также приведения уровня  квалификации в соответствие с занимаемой должностью          
</t>
  </si>
  <si>
    <t>7.17.</t>
  </si>
  <si>
    <t xml:space="preserve">Осуществление плановых/внеплановых проверок при размещении муниципального заказа в целях предупреждения и выявления нарушений законодательства Российской Федерации о размещении заказов и иных нормативных  правовых актов </t>
  </si>
  <si>
    <t>Управление торгов администрации городского округа Жигулевск</t>
  </si>
  <si>
    <t>7.18.</t>
  </si>
  <si>
    <t xml:space="preserve">Проведение проверок, направленных на выявление фактов неправомерного отчуждения муниципальной собственности       </t>
  </si>
  <si>
    <t>Комитет по управлению муниципальным имуществом администрации городского округа Жигулевск</t>
  </si>
  <si>
    <t>7.19.</t>
  </si>
  <si>
    <t xml:space="preserve">Реализация мер по усилению контроля за финансово-хозяйственной  деятельностью, финансовой дисциплиной подведомственных муниципальных учреждений </t>
  </si>
  <si>
    <t>Главные распорядители бюджетных средств</t>
  </si>
  <si>
    <t>7.20.</t>
  </si>
  <si>
    <t xml:space="preserve">Обращения в контрольно-счетную  палату городского округа Жигулевск для реализации мер  по усилению финансового контроля за использованием средств бюджета, в  том числе по наиболее затратным муниципальным целевым программам </t>
  </si>
  <si>
    <t>7.21.</t>
  </si>
  <si>
    <t xml:space="preserve">Обеспечение  ведомственного финансового контроля
</t>
  </si>
  <si>
    <t>Финансовое управление администрации городского округа Жигулевск</t>
  </si>
  <si>
    <t>7.22.</t>
  </si>
  <si>
    <t xml:space="preserve">Контроль за исполнением обязательств по муниципальным контрактам  </t>
  </si>
  <si>
    <t>Структурные подразделения администрации городского округа Жигулевск, наделенные статусом юридического лица</t>
  </si>
  <si>
    <t>7.23.</t>
  </si>
  <si>
    <t>Организация работы по информированию правоохранительных органов (прокуратура Самарской области, управление ФСБ России по Самарской области, ГУ МВД России по Самарской области) о случаях уклонения исполнителей по муниципальным контрактам от  исполнения своих обязательств</t>
  </si>
  <si>
    <t>7.24.</t>
  </si>
  <si>
    <t xml:space="preserve">Выявление и своевременное рассмотрение в соответствии с требованиями действующего законодательства  обращений о признаках коррупционных   правонарушений и  преступлений, а также выявленных коррупциогенных факторах, поступивших от  граждан и  юридических лиц  посредством электронного почтового адреса, интерактивного раздела интернет-сайта и  других информационных каналов в обособленную категорию обращений граждан с пометкой  «Антикоррупционный  вопрос», с  последующим  ежегодным обобщением и анализом эффективности принимаемых мер по  этим обращениям </t>
  </si>
  <si>
    <t>7.25.</t>
  </si>
  <si>
    <t xml:space="preserve">Проведение служебных проверок по фактам  коррупционных проявлений в администрации городского округа Жигулевск, в том  
числе на основании  публикаций в  средствах массовой  информации          </t>
  </si>
  <si>
    <t>7.26.</t>
  </si>
  <si>
    <t xml:space="preserve">Информирование правоохранительных органов о выявленных фактах коррупции в  сфере деятельности  администрации городского округа Жигулевск </t>
  </si>
  <si>
    <t>2.27.</t>
  </si>
  <si>
    <t xml:space="preserve">Проведение проверок информации о наличии или возможности возникновения конфликта интересов у муниципального служащего,   поступающей представителю нанимателя в  установленном законодательством  порядке. Рассмотрение  выявленных фактов   нарушений на заседаниях комиссии по соблюдению требований к служебному поведению муниципальных служащих и урегулированию конфликта интересов </t>
  </si>
  <si>
    <t>Итого по задаче 7:</t>
  </si>
  <si>
    <t>Задача 8: Повышение уровня правовой грамотности и развитие правосознания граждан</t>
  </si>
  <si>
    <t>8.1.</t>
  </si>
  <si>
    <t>Информирование граждан о способах и средствах правомерной защиты от преступных и иных посягательств путем проведения соответствующей разъяснительной работы в средствах массовой информации</t>
  </si>
  <si>
    <t>8.2.</t>
  </si>
  <si>
    <t>Разработка методических рекомендаций, информирование населения по вопросам формирования правовой культуры</t>
  </si>
  <si>
    <t>Комиссия по профилактике правонарушений на территории городского округа Жигулевск совместно с субъектами профилактики правонарушений</t>
  </si>
  <si>
    <t>8.3.</t>
  </si>
  <si>
    <t>Разработка и распространение среди населения памяток (листовок) о порядке действия при совершении в отношении них правонарушений, преступлений</t>
  </si>
  <si>
    <t>Итого по задаче 8:</t>
  </si>
  <si>
    <t>ВСЕГО по Программе:</t>
  </si>
  <si>
    <t>* в т.ч  200,0 тыс.рублей - субсидия , предоставляемая с учетом выполнения показателей социально-экономического развития.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</si>
  <si>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</si>
  <si>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</si>
  <si>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Отдел по упавлению персоналом администрации городского округа Жигулевск</t>
  </si>
  <si>
    <t>2.28.</t>
  </si>
  <si>
    <t>2.29.</t>
  </si>
  <si>
    <t>Приложение № 2</t>
  </si>
  <si>
    <t>к муниципальной программе «Профилактика</t>
  </si>
  <si>
    <t xml:space="preserve"> правонарушений на территории  городского</t>
  </si>
  <si>
    <t>от__________________ №_______</t>
  </si>
  <si>
    <t xml:space="preserve"> округа Жигулевск» на 2017-2022 годы</t>
  </si>
  <si>
    <t>Организация деятельности координационных органов в сфере профилактики правонарушений, в том числе: антитеррористической комиссии городского округа Жигулевск, комиссии по профилактике правонарушений на территории городского округа Жигулевск, комиссии по ко</t>
  </si>
  <si>
    <t>Обеспечение предоставления видеоинформации для правоохранительных органов с улиц и общественных мест в целях оперативного реагирования в кризисных ситуациях, предупреждения террористических актов, а также повышения уровня безопасности на территории городс</t>
  </si>
  <si>
    <t xml:space="preserve">Организация и проведение семинаров, «круглых столов» и других мероприятий по вопросам миграции. В том числе: о проблемах регулирования миграционных процессов; о проблемах регулирования социально-
трудовых отношений с иностранными
Работниками; по вопросам </t>
  </si>
  <si>
    <t>УСР, Филиал в г. Жигулевске ФКУ «Уголовно-исполнительная инспекция Главного управления ФСИН России по Самарской области» (по согласованию), Отдел МВД России по г. Жигулевску (по согласованию), МБУ «Дом молодежных организаций» городского округа Жигулевск (</t>
  </si>
  <si>
    <t>Оказание несовершеннолетним гражданам, в том числе воспитанникам и выпускникам учреждений интернатного типа и учреждений для детей-сирот и детей, оставшихся без попечения родителей, услуг профессионального информирования, консультирования, профотбора, пси</t>
  </si>
  <si>
    <t>Задача 5: Противодействие терроризму и экстремистской деятельности, защита потенциальных объектов террористических посягательств, в том числе критически важных и (или) потенциально опасных объектов инфраструктуры и жизнеобеспечения, а также мест массового</t>
  </si>
  <si>
    <t>Проведение мониторинга информационных ресурсов сети Интернет на предмет выявления сайтов, содержащих рекламную информацию о подконтрольных веществах, а также новых потенциально опасных психоактивных веществах, пропаганду их употребления, для дальнейшего п</t>
  </si>
  <si>
    <t>ГБУЗ СО «Жигулевская центральная городская больница» (далее - ЖЦГБ) (по согласованию) совместно с Отделением по городскому округу Жигулевск ГКУ СО «Центр социальной помощи семье и детям Центрального округа» (по согласованию), ГКУ СО «Центр занятости насел</t>
  </si>
  <si>
    <t>Проведение служебных проверок и расследований, проведение комплексного анализа причин и условий, способствовавших совершению коррупционных правонарушений,  внесение предложений соответствующим руководителям принимать конкретные меры по устранению нарушени</t>
  </si>
  <si>
    <t>Организация работы по информированию правоохранительных органов (прокуратура Самарской области, управление ФСБ России по Самарской области, ГУ МВД России по Самарской области) о случаях уклонения исполнителей по муниципальным контрактам от  исполнения сво</t>
  </si>
  <si>
    <t>Выявление и своевременное рассмотрение в соответствии с требованиями действующего законодательства  обращений о признаках коррупционных   правонарушений и  преступлений, а также выявленных коррупциогенных факторах, поступивших от  граждан и  юридических л</t>
  </si>
  <si>
    <t>Проведение проверок информации о наличии или возможности возникновения конфликта интересов у муниципального служащего,   поступающей представителю нанимателя в  установленном законодательством  порядке. Рассмотрение  выявленных фактов   нарушений на засед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</si>
  <si>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</t>
  </si>
  <si>
    <t xml:space="preserve">             тыс.руб.</t>
  </si>
  <si>
    <t>Задача 1: Охрана общественного порядка, в том числе при проведении спортивных, зрелищных и иных массовых мероприятий</t>
  </si>
  <si>
    <t>Отдел общественной безопасности и защиты информации администрации г.о. Жигулевск (далее - ООБ), Управление социального развития администрации г.о. Жигулевск (далее - УСР)</t>
  </si>
  <si>
    <t>ООБ</t>
  </si>
  <si>
    <t>1.6.</t>
  </si>
  <si>
    <t>Привлечение казачьих обществ к охране общественного порядка при проведении спортивных, зрелищных и иных массовых мероприятий</t>
  </si>
  <si>
    <t>Задача 2: Противодействие незаконной миграции, социальная и культурная адаптация и интеграция мигрантов</t>
  </si>
  <si>
    <t>ООБ, совместно с О МВД (по согласованию)</t>
  </si>
  <si>
    <t>Создание условий для деятельности народной дружины в границах городского округа Жигулевск*</t>
  </si>
  <si>
    <t>ООБ, О МВД (по согласованию), казачьи общества (по согласованию)</t>
  </si>
  <si>
    <t>Задача 3: Предупреждение безнадзорности, беспризорности, проявлений радикализма, профилактика экстремистских и иных преступных проявлений и антиобщественных действий среди несовершеннолетних и молодежи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</si>
  <si>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</si>
  <si>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</si>
  <si>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</si>
  <si>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</si>
  <si>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</si>
  <si>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</si>
  <si>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</si>
  <si>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</si>
  <si>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</si>
  <si>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</si>
  <si>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</si>
  <si>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</si>
  <si>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>3.16.</t>
  </si>
  <si>
    <t>3.17.</t>
  </si>
  <si>
    <t>ГКУ СО «Центр занятости населения» городского округа Жигулевск (по согласованию), ГБУ «Жигулевский ресурсный центр» (по согласованию)</t>
  </si>
  <si>
    <t>Задача 4: Противодействие терроризму, повышение уровня антитеррористической защищенности мест массового пребывания людей, объектов жизнеобеспечения населения, объектов топливно-энергетического комплекса, объектов транспортной инфраструктуры, других критически важных и потенциально опасных объектов</t>
  </si>
  <si>
    <t>Формирование и реализация плана мероприятий по профилактики экстремизма в городском округе Жигулевск</t>
  </si>
  <si>
    <t xml:space="preserve">4.7. </t>
  </si>
  <si>
    <t>О МВД (по согласованию)</t>
  </si>
  <si>
    <t>Задача 5: Противодействие незаконному обороту наркотических средств, психотропных веществ и их прекурсоров</t>
  </si>
  <si>
    <t>5.7.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</si>
  <si>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</si>
  <si>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</si>
  <si>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</si>
  <si>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</si>
  <si>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</si>
  <si>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</si>
  <si>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</si>
  <si>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</si>
  <si>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</si>
  <si>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</si>
  <si>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</si>
  <si>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</si>
  <si>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</si>
  <si>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</si>
  <si>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</si>
  <si>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</si>
  <si>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Задача 6:  Противодействие коррупции, выявление и устранение причин и условий ее возникновения</t>
  </si>
  <si>
    <t>6.25.</t>
  </si>
  <si>
    <t>6.26.</t>
  </si>
  <si>
    <t>6.27.</t>
  </si>
  <si>
    <t>6.28.</t>
  </si>
  <si>
    <t>6.29.</t>
  </si>
  <si>
    <t>Задача 7: Обеспечение пожарной безопасности</t>
  </si>
  <si>
    <t>Обустройство и содержание противопожарных полос в местах примыкания городского округа Жигулёвск к лесным массивам</t>
  </si>
  <si>
    <t>Организация деятельности общественных объеденений добровольной пожарной охраны (добровоольных пожарнык команд, добровольных пожарных дружин)</t>
  </si>
  <si>
    <t>Приобретение ранцевых огнетушителей</t>
  </si>
  <si>
    <t>ЦГЗ</t>
  </si>
  <si>
    <t>Приобретение противопожарного резервуара 50 куб. м.  и установка  его в селе Бахилова Поляна</t>
  </si>
  <si>
    <t>Приобретение (5 шт.)  мотопомп пожарных, для сельских населенных пунктов г.о.Жигулёвск</t>
  </si>
  <si>
    <t>Приобретение противопожарного инвентаря и первичных средств пожаротушения для территорий общего пользлования</t>
  </si>
  <si>
    <t>Изготовление (приобретение) наглядной противопожарной агитации (буклетов, листовок, плакатов, аншлагов и т.д.)</t>
  </si>
  <si>
    <t>Строительство пирсов в селах г.о. Жигулевск для установки пожарных автомобилей и забора воды на цели пожаротушения в любое время года</t>
  </si>
  <si>
    <t>ООБ, ЦГЗ</t>
  </si>
  <si>
    <t xml:space="preserve">Предосткавление субсидии МБУ "Центр граданской защиты" на иные цели, втом числе на ремонт здания пожарного депо расположенного в мкр. Яблоневый Овраг </t>
  </si>
  <si>
    <t>Приобретение и установка дополнительных пожарных гидрантов для обспечения пожаротушения любых ослуживаемых городскими сетями объектов 1 гидранта на расстоянии не более 200 м.</t>
  </si>
  <si>
    <t>Задача 8: Защита населения (территории) от чрезвычайных ситуаций природного и техногенного характера, ведение гражданской обороны</t>
  </si>
  <si>
    <t>Задача 9:Обеспечение безопасности людей на водных объектах</t>
  </si>
  <si>
    <t>Задача 10: Обеспечение защиты населения от опасных инфекционных заболеваний, способных вызвать чрезвычайную ситуацию в области санитарно-эпидемиологического благополучия населения</t>
  </si>
  <si>
    <t>Задача: 11 Обеспечение информационной безопасности</t>
  </si>
  <si>
    <t>Итого по задаче 9:</t>
  </si>
  <si>
    <t>Итого по задаче 10:</t>
  </si>
  <si>
    <t>Итого по задаче 11:</t>
  </si>
  <si>
    <t>Итого по задаче: 8</t>
  </si>
  <si>
    <t xml:space="preserve">Выполнение мероприятий по предупреждению и ликвидации чрезвычайных ситуаций (ЧС) природного и техногенного характера. Проведение поисково-спасательных, аварийно-спасательных и других неотложных работ </t>
  </si>
  <si>
    <t>Выполнение мероприятий по поддержанию в постоянной готовности муниципальной системы оповещения населения об угрозе и возникновении ЧС. Проведение технического обслуживания оконечных устройств (ТО-1), (ТО-2)</t>
  </si>
  <si>
    <t>Выполнение мероприятий по плановой поготовке и повышению квалификации специалистов и должностных лиц в области гражданской обороны (ГО) и защиты населения и территорий от ЧС (ЗНТЧС)</t>
  </si>
  <si>
    <t>рганизация канала связи для автоматизированного запуска 4 (четырех)сирен С-40 с автоматизированного рабочего места (АРМ) ЕДДС МБУ "ЦГЗ" г.о. Жигулевск</t>
  </si>
  <si>
    <t>Приобретение и установка 3 (трех) сирен С-40 с автоматическим запуском с АРМ ЕДДС МБУ "ЦГЗ"</t>
  </si>
  <si>
    <t>Выполнение мероприятий по совершенствованию учебно-материальной базы для подготовки населения г.о. Жигулевск в области ГО и ЗНТЧС</t>
  </si>
  <si>
    <t>Субсидии на иные цели МБУ "ЦГЗ" для приобретения аварийно-спасательного автомобиля, аварийно-спасательного инструмента</t>
  </si>
  <si>
    <t>Проведение дератизационных обработок от грызунов</t>
  </si>
  <si>
    <t>Проведение акарицидных обработок от клещей</t>
  </si>
  <si>
    <t>Дератизационные и дезинсекционные обработки муниципальных объектов от грызунов и членистоногих</t>
  </si>
  <si>
    <t>10.1</t>
  </si>
  <si>
    <t>10.2</t>
  </si>
  <si>
    <t>10.3</t>
  </si>
  <si>
    <t>10.4.</t>
  </si>
  <si>
    <t>Регулирование численности животных без владельцев(отлов, стерилизация, вакцинация, возврат)</t>
  </si>
  <si>
    <t>Мероприяия по обращению с животными без владельцев</t>
  </si>
  <si>
    <t>НКО</t>
  </si>
  <si>
    <t>МБУ "Благоустройство"</t>
  </si>
  <si>
    <t>9.1.</t>
  </si>
  <si>
    <t>10.5.</t>
  </si>
  <si>
    <t>Мероприятия по обеспчению информационной безопансости в администрации городского округа Жигулевск</t>
  </si>
  <si>
    <t>Установка знаков безопасноси на водных объектах</t>
  </si>
  <si>
    <t>ООБ, О  МВД России по г. Жигулевску (по согласованию) (далее - О МВД), народная дружина (по согласованию)</t>
  </si>
  <si>
    <t>Организация и проведение семинаров, «круглых столов» и других мероприятий по вопросам миграции. В том числе: о проблемах регулирования миграционных процессов; о проблемах регулирования социально-
трудовых отношений с иностранными
работниками; по вопросам интеграции мигрантов, включая вопросы толерантности и культурной их адаптации и др.</t>
  </si>
  <si>
    <t>О МВД (по согласованию) совместно с субъектами системы профилактики безнадзорности и правонарушений несовершеннолетних, лицами, участвующими в профилактике правонарушений, в том числе народной дружиной</t>
  </si>
  <si>
    <t>О МВД (по согласованию) совместно с субъектами профилактики правонарушений (по согласованию)</t>
  </si>
  <si>
    <t>УСР, ДМО, О МВД (по согласованию)</t>
  </si>
  <si>
    <t>Отделение по городскому округу Жигулевск ГКУ СО «Комплексный центр социального обслуживания населения Центрального округа» (по согласованию)</t>
  </si>
  <si>
    <t>КДНиЗП совместно с О МВД (по согласованию)</t>
  </si>
  <si>
    <t>О МВД (по согласованию) совместно с субъектами системы профилактики безнадзорности и правонарушений несовершеннолетних</t>
  </si>
  <si>
    <t>11.1.</t>
  </si>
  <si>
    <t>8.4.</t>
  </si>
  <si>
    <t>8.5.</t>
  </si>
  <si>
    <t>8.6.</t>
  </si>
  <si>
    <t>8.7.</t>
  </si>
  <si>
    <t>Изготовление,приобретение., распространение информационных материалов: буклетов, листовок, плакатов, баннеров, направленных на профилакику распространения новой коронавирусной инфекции</t>
  </si>
  <si>
    <t>10.6.</t>
  </si>
  <si>
    <t>Повышение уровня антитеррористической защищенности мест массового пребывания людей, объектов спорта, культуры, образовательных организаций, объектов жизнеобеспечения населения, объектов топливно-энергетического комплекса, объектов транспортной инфраструктуры, других критически важных и потенциально опасных объектов</t>
  </si>
  <si>
    <t>МАУ "Центр развития физической культуры и спорта" (далее - ЦРФКС)</t>
  </si>
  <si>
    <t>ЦРФКС, ДМО</t>
  </si>
  <si>
    <t xml:space="preserve">8.8. </t>
  </si>
  <si>
    <t>Приобретение оборудования для штаба ликвидации чрезвычайной ситуации (гражданской обороны)</t>
  </si>
  <si>
    <t>Создание (замена) материльного резерва имущества граждаской обороны (ЧС)</t>
  </si>
  <si>
    <t xml:space="preserve">к муниципальной программе «Обеспечение общественной безопасности на территории городского округа Жигулевск» на 2022-2027 годы
</t>
  </si>
</sst>
</file>

<file path=xl/styles.xml><?xml version="1.0" encoding="utf-8"?>
<styleSheet xmlns="http://schemas.openxmlformats.org/spreadsheetml/2006/main">
  <numFmts count="4">
    <numFmt numFmtId="164" formatCode="#,##0.00&quot;   &quot;"/>
    <numFmt numFmtId="165" formatCode="mm/yy"/>
    <numFmt numFmtId="166" formatCode="\ * #,##0.00\ ;\ * \(#,##0.00\);\ * \-#\ ;@\ "/>
    <numFmt numFmtId="167" formatCode="#,##0.00&quot;   &quot;;\-#,##0.00&quot;   &quot;"/>
  </numFmts>
  <fonts count="12"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top"/>
    </xf>
    <xf numFmtId="2" fontId="2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167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/>
    </xf>
    <xf numFmtId="0" fontId="3" fillId="0" borderId="1" xfId="0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/>
    </xf>
    <xf numFmtId="0" fontId="1" fillId="0" borderId="4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vertical="center" wrapText="1"/>
    </xf>
    <xf numFmtId="0" fontId="1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/>
    <xf numFmtId="4" fontId="2" fillId="0" borderId="1" xfId="0" applyNumberFormat="1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 vertical="top"/>
    </xf>
    <xf numFmtId="0" fontId="1" fillId="3" borderId="0" xfId="0" applyFont="1" applyFill="1" applyBorder="1" applyAlignment="1">
      <alignment vertical="top"/>
    </xf>
    <xf numFmtId="4" fontId="1" fillId="3" borderId="1" xfId="0" applyNumberFormat="1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2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0" fontId="6" fillId="3" borderId="0" xfId="0" applyFont="1" applyFill="1"/>
    <xf numFmtId="0" fontId="4" fillId="3" borderId="0" xfId="0" applyFont="1" applyFill="1" applyAlignment="1">
      <alignment vertical="top"/>
    </xf>
    <xf numFmtId="0" fontId="11" fillId="3" borderId="0" xfId="0" applyFont="1" applyFill="1" applyBorder="1" applyAlignment="1">
      <alignment horizontal="center" vertical="center"/>
    </xf>
    <xf numFmtId="0" fontId="6" fillId="3" borderId="0" xfId="0" applyFont="1" applyFill="1" applyAlignment="1"/>
    <xf numFmtId="0" fontId="10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horizontal="left" vertical="top"/>
    </xf>
    <xf numFmtId="0" fontId="10" fillId="3" borderId="8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top"/>
    </xf>
    <xf numFmtId="3" fontId="10" fillId="3" borderId="1" xfId="0" applyNumberFormat="1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top"/>
    </xf>
    <xf numFmtId="0" fontId="1" fillId="3" borderId="1" xfId="0" applyFont="1" applyFill="1" applyBorder="1" applyAlignment="1">
      <alignment horizontal="left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2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2" fontId="10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left" vertical="top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justify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167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top"/>
    </xf>
    <xf numFmtId="0" fontId="1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justify" vertical="center" wrapText="1"/>
    </xf>
    <xf numFmtId="4" fontId="10" fillId="3" borderId="1" xfId="0" applyNumberFormat="1" applyFont="1" applyFill="1" applyBorder="1" applyAlignment="1">
      <alignment horizontal="right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vertical="top"/>
    </xf>
    <xf numFmtId="0" fontId="1" fillId="3" borderId="1" xfId="0" applyFont="1" applyFill="1" applyBorder="1" applyAlignment="1">
      <alignment horizontal="right" vertical="center"/>
    </xf>
    <xf numFmtId="2" fontId="10" fillId="3" borderId="1" xfId="0" applyNumberFormat="1" applyFont="1" applyFill="1" applyBorder="1" applyAlignment="1">
      <alignment horizontal="center" vertical="top"/>
    </xf>
    <xf numFmtId="164" fontId="10" fillId="3" borderId="1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center" wrapText="1"/>
    </xf>
    <xf numFmtId="2" fontId="1" fillId="3" borderId="1" xfId="0" applyNumberFormat="1" applyFont="1" applyFill="1" applyBorder="1" applyAlignment="1">
      <alignment vertical="center" wrapText="1"/>
    </xf>
    <xf numFmtId="2" fontId="1" fillId="3" borderId="1" xfId="0" applyNumberFormat="1" applyFont="1" applyFill="1" applyBorder="1" applyAlignment="1">
      <alignment horizontal="right" vertical="center" wrapText="1"/>
    </xf>
    <xf numFmtId="2" fontId="1" fillId="3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/>
    </xf>
    <xf numFmtId="164" fontId="1" fillId="3" borderId="1" xfId="0" applyNumberFormat="1" applyFont="1" applyFill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center" wrapText="1"/>
    </xf>
    <xf numFmtId="2" fontId="1" fillId="3" borderId="5" xfId="0" applyNumberFormat="1" applyFont="1" applyFill="1" applyBorder="1" applyAlignment="1">
      <alignment horizontal="center" vertical="center" wrapText="1"/>
    </xf>
    <xf numFmtId="2" fontId="1" fillId="3" borderId="13" xfId="0" applyNumberFormat="1" applyFont="1" applyFill="1" applyBorder="1" applyAlignment="1">
      <alignment horizontal="center" vertical="center" wrapText="1"/>
    </xf>
    <xf numFmtId="2" fontId="10" fillId="3" borderId="9" xfId="0" applyNumberFormat="1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/>
    </xf>
    <xf numFmtId="2" fontId="1" fillId="3" borderId="19" xfId="0" applyNumberFormat="1" applyFont="1" applyFill="1" applyBorder="1" applyAlignment="1">
      <alignment horizontal="left" vertical="center" wrapText="1"/>
    </xf>
    <xf numFmtId="2" fontId="10" fillId="3" borderId="20" xfId="0" applyNumberFormat="1" applyFont="1" applyFill="1" applyBorder="1" applyAlignment="1">
      <alignment horizontal="center" vertical="center" wrapText="1"/>
    </xf>
    <xf numFmtId="2" fontId="10" fillId="3" borderId="19" xfId="0" applyNumberFormat="1" applyFont="1" applyFill="1" applyBorder="1" applyAlignment="1">
      <alignment horizontal="center" vertical="center" wrapText="1"/>
    </xf>
    <xf numFmtId="2" fontId="10" fillId="3" borderId="21" xfId="0" applyNumberFormat="1" applyFont="1" applyFill="1" applyBorder="1" applyAlignment="1">
      <alignment horizontal="center" vertical="center" wrapText="1"/>
    </xf>
    <xf numFmtId="2" fontId="10" fillId="3" borderId="22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top"/>
    </xf>
    <xf numFmtId="2" fontId="1" fillId="3" borderId="6" xfId="0" applyNumberFormat="1" applyFont="1" applyFill="1" applyBorder="1" applyAlignment="1">
      <alignment horizontal="right" vertical="center" wrapText="1"/>
    </xf>
    <xf numFmtId="2" fontId="10" fillId="3" borderId="16" xfId="0" applyNumberFormat="1" applyFont="1" applyFill="1" applyBorder="1" applyAlignment="1">
      <alignment horizontal="center" vertical="center" wrapText="1"/>
    </xf>
    <xf numFmtId="2" fontId="10" fillId="3" borderId="15" xfId="0" applyNumberFormat="1" applyFont="1" applyFill="1" applyBorder="1" applyAlignment="1">
      <alignment horizontal="center" vertical="center" wrapText="1"/>
    </xf>
    <xf numFmtId="2" fontId="10" fillId="3" borderId="1" xfId="0" applyNumberFormat="1" applyFont="1" applyFill="1" applyBorder="1" applyAlignment="1">
      <alignment horizontal="center" vertical="top" wrapText="1"/>
    </xf>
    <xf numFmtId="2" fontId="10" fillId="3" borderId="1" xfId="0" applyNumberFormat="1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 vertical="top"/>
    </xf>
    <xf numFmtId="0" fontId="10" fillId="3" borderId="0" xfId="0" applyFont="1" applyFill="1" applyAlignment="1">
      <alignment vertical="top"/>
    </xf>
    <xf numFmtId="4" fontId="1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0" fillId="3" borderId="13" xfId="0" applyNumberFormat="1" applyFont="1" applyFill="1" applyBorder="1" applyAlignment="1">
      <alignment horizontal="center" vertical="center" wrapText="1"/>
    </xf>
    <xf numFmtId="2" fontId="10" fillId="3" borderId="23" xfId="0" applyNumberFormat="1" applyFont="1" applyFill="1" applyBorder="1" applyAlignment="1">
      <alignment horizontal="center" vertical="center" wrapText="1"/>
    </xf>
    <xf numFmtId="2" fontId="10" fillId="3" borderId="24" xfId="0" applyNumberFormat="1" applyFont="1" applyFill="1" applyBorder="1" applyAlignment="1">
      <alignment horizontal="center" vertical="center" wrapText="1"/>
    </xf>
    <xf numFmtId="2" fontId="10" fillId="3" borderId="25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2" fontId="10" fillId="3" borderId="13" xfId="0" applyNumberFormat="1" applyFont="1" applyFill="1" applyBorder="1" applyAlignment="1">
      <alignment horizontal="center" vertical="center" wrapText="1"/>
    </xf>
    <xf numFmtId="2" fontId="10" fillId="3" borderId="14" xfId="0" applyNumberFormat="1" applyFont="1" applyFill="1" applyBorder="1" applyAlignment="1">
      <alignment horizontal="center" vertical="center" wrapText="1"/>
    </xf>
    <xf numFmtId="2" fontId="10" fillId="3" borderId="5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3" borderId="13" xfId="0" applyNumberFormat="1" applyFont="1" applyFill="1" applyBorder="1" applyAlignment="1">
      <alignment horizontal="center" vertical="center" wrapText="1"/>
    </xf>
    <xf numFmtId="4" fontId="1" fillId="3" borderId="14" xfId="0" applyNumberFormat="1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top"/>
    </xf>
    <xf numFmtId="0" fontId="10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0" xfId="0" applyFont="1" applyFill="1" applyBorder="1" applyAlignment="1">
      <alignment horizontal="left" vertical="top" wrapText="1"/>
    </xf>
    <xf numFmtId="0" fontId="10" fillId="3" borderId="0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top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0" fillId="0" borderId="0" xfId="0" applyAlignment="1"/>
    <xf numFmtId="0" fontId="8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48"/>
  <sheetViews>
    <sheetView showGridLines="0" tabSelected="1" topLeftCell="B1" zoomScale="55" zoomScaleNormal="55" zoomScaleSheetLayoutView="70" workbookViewId="0">
      <pane xSplit="9" ySplit="9" topLeftCell="K10" activePane="bottomRight" state="frozen"/>
      <selection activeCell="B1" sqref="B1"/>
      <selection pane="topRight" activeCell="K1" sqref="K1"/>
      <selection pane="bottomLeft" activeCell="B10" sqref="B10"/>
      <selection pane="bottomRight" activeCell="C10" sqref="C10:R10"/>
    </sheetView>
  </sheetViews>
  <sheetFormatPr defaultColWidth="9.109375" defaultRowHeight="15.6"/>
  <cols>
    <col min="1" max="1" width="6.33203125" style="74" customWidth="1"/>
    <col min="2" max="2" width="52.88671875" style="74" customWidth="1"/>
    <col min="3" max="3" width="12.88671875" style="147" customWidth="1"/>
    <col min="4" max="4" width="13.44140625" style="74" customWidth="1"/>
    <col min="5" max="6" width="12.6640625" style="74" customWidth="1"/>
    <col min="7" max="7" width="11" style="74" customWidth="1"/>
    <col min="8" max="8" width="11.5546875" style="74" customWidth="1"/>
    <col min="9" max="9" width="12.44140625" style="74" customWidth="1"/>
    <col min="10" max="10" width="14.109375" style="145" customWidth="1"/>
    <col min="11" max="11" width="9.5546875" style="74" customWidth="1"/>
    <col min="12" max="13" width="9.109375" style="74" customWidth="1"/>
    <col min="14" max="14" width="10" style="74" customWidth="1"/>
    <col min="15" max="15" width="10.109375" style="74" customWidth="1"/>
    <col min="16" max="16" width="0" style="74" hidden="1" customWidth="1"/>
    <col min="17" max="17" width="10.21875" style="74" customWidth="1"/>
    <col min="18" max="18" width="15.109375" style="145" customWidth="1"/>
    <col min="19" max="19" width="26.5546875" style="146" customWidth="1"/>
    <col min="20" max="16384" width="9.109375" style="74"/>
  </cols>
  <sheetData>
    <row r="1" spans="1:21" s="79" customFormat="1" ht="17.7" customHeight="1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8"/>
      <c r="N1" s="70"/>
      <c r="R1" s="80" t="s">
        <v>267</v>
      </c>
      <c r="S1" s="81"/>
      <c r="T1" s="70"/>
      <c r="U1" s="70"/>
    </row>
    <row r="2" spans="1:21" s="79" customFormat="1" ht="17.25" customHeight="1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8"/>
      <c r="N2" s="70"/>
      <c r="R2" s="80"/>
      <c r="S2" s="81"/>
      <c r="T2" s="70"/>
      <c r="U2" s="70"/>
    </row>
    <row r="3" spans="1:21" s="79" customFormat="1" ht="13.5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R3" s="168" t="s">
        <v>403</v>
      </c>
      <c r="S3" s="168"/>
      <c r="T3" s="70"/>
      <c r="U3" s="70"/>
    </row>
    <row r="4" spans="1:21" s="79" customFormat="1" ht="57.6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R4" s="168"/>
      <c r="S4" s="168"/>
      <c r="T4" s="70"/>
      <c r="U4" s="70"/>
    </row>
    <row r="5" spans="1:21" s="79" customFormat="1" ht="42" customHeight="1">
      <c r="A5" s="169" t="s">
        <v>3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</row>
    <row r="6" spans="1:21" ht="18" customHeight="1">
      <c r="A6" s="71"/>
      <c r="B6" s="71"/>
      <c r="C6" s="82"/>
      <c r="D6" s="71">
        <v>16975</v>
      </c>
      <c r="E6" s="71">
        <v>2000</v>
      </c>
      <c r="F6" s="71">
        <v>1925</v>
      </c>
      <c r="G6" s="71"/>
      <c r="H6" s="71"/>
      <c r="I6" s="71"/>
      <c r="J6" s="70"/>
      <c r="K6" s="71"/>
      <c r="L6" s="71"/>
      <c r="M6" s="71"/>
      <c r="N6" s="71"/>
      <c r="O6" s="71"/>
      <c r="P6" s="71"/>
      <c r="Q6" s="71"/>
      <c r="R6" s="70"/>
      <c r="S6" s="83" t="s">
        <v>285</v>
      </c>
    </row>
    <row r="7" spans="1:21" s="85" customFormat="1" ht="29.1" customHeight="1">
      <c r="A7" s="165" t="s">
        <v>5</v>
      </c>
      <c r="B7" s="165" t="s">
        <v>6</v>
      </c>
      <c r="C7" s="172" t="s">
        <v>7</v>
      </c>
      <c r="D7" s="173"/>
      <c r="E7" s="173"/>
      <c r="F7" s="173"/>
      <c r="G7" s="173"/>
      <c r="H7" s="173"/>
      <c r="I7" s="173"/>
      <c r="J7" s="170" t="s">
        <v>8</v>
      </c>
      <c r="K7" s="171"/>
      <c r="L7" s="171"/>
      <c r="M7" s="171"/>
      <c r="N7" s="171"/>
      <c r="O7" s="171"/>
      <c r="P7" s="171"/>
      <c r="Q7" s="171"/>
      <c r="R7" s="84" t="s">
        <v>9</v>
      </c>
      <c r="S7" s="165" t="s">
        <v>10</v>
      </c>
    </row>
    <row r="8" spans="1:21" s="85" customFormat="1" ht="81" customHeight="1">
      <c r="A8" s="165"/>
      <c r="B8" s="165"/>
      <c r="C8" s="149" t="s">
        <v>11</v>
      </c>
      <c r="D8" s="149">
        <v>2022</v>
      </c>
      <c r="E8" s="149">
        <v>2023</v>
      </c>
      <c r="F8" s="149">
        <v>2024</v>
      </c>
      <c r="G8" s="86">
        <v>2025</v>
      </c>
      <c r="H8" s="149">
        <v>2026</v>
      </c>
      <c r="I8" s="149">
        <v>2027</v>
      </c>
      <c r="J8" s="149" t="s">
        <v>11</v>
      </c>
      <c r="K8" s="149">
        <v>2022</v>
      </c>
      <c r="L8" s="149">
        <v>2023</v>
      </c>
      <c r="M8" s="149">
        <v>2024</v>
      </c>
      <c r="N8" s="149">
        <v>2025</v>
      </c>
      <c r="O8" s="165">
        <v>2026</v>
      </c>
      <c r="P8" s="165"/>
      <c r="Q8" s="149">
        <v>2027</v>
      </c>
      <c r="R8" s="87" t="s">
        <v>12</v>
      </c>
      <c r="S8" s="165"/>
    </row>
    <row r="9" spans="1:21" s="88" customFormat="1" ht="26.85" customHeight="1">
      <c r="A9" s="165" t="s">
        <v>286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</row>
    <row r="10" spans="1:21" s="88" customFormat="1" ht="277.5" customHeight="1">
      <c r="A10" s="150" t="s">
        <v>14</v>
      </c>
      <c r="B10" s="89" t="s">
        <v>15</v>
      </c>
      <c r="C10" s="155" t="s">
        <v>16</v>
      </c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0" t="s">
        <v>287</v>
      </c>
    </row>
    <row r="11" spans="1:21" s="88" customFormat="1" ht="51" customHeight="1">
      <c r="A11" s="150" t="s">
        <v>18</v>
      </c>
      <c r="B11" s="89" t="s">
        <v>19</v>
      </c>
      <c r="C11" s="90">
        <f>D11+E11+F11+G11+H11+I11</f>
        <v>0</v>
      </c>
      <c r="D11" s="148">
        <v>0</v>
      </c>
      <c r="E11" s="148">
        <v>0</v>
      </c>
      <c r="F11" s="148">
        <v>0</v>
      </c>
      <c r="G11" s="148">
        <v>0</v>
      </c>
      <c r="H11" s="148">
        <v>0</v>
      </c>
      <c r="I11" s="148">
        <v>0</v>
      </c>
      <c r="J11" s="91">
        <f>K11+L11+M11+N11+O11+Q11</f>
        <v>0</v>
      </c>
      <c r="K11" s="148">
        <v>0</v>
      </c>
      <c r="L11" s="148">
        <v>0</v>
      </c>
      <c r="M11" s="148">
        <v>0</v>
      </c>
      <c r="N11" s="148">
        <v>0</v>
      </c>
      <c r="O11" s="148">
        <v>0</v>
      </c>
      <c r="P11" s="148"/>
      <c r="Q11" s="148">
        <v>0</v>
      </c>
      <c r="R11" s="91">
        <f>C11+J11</f>
        <v>0</v>
      </c>
      <c r="S11" s="150" t="s">
        <v>343</v>
      </c>
    </row>
    <row r="12" spans="1:21" s="88" customFormat="1" ht="66" customHeight="1">
      <c r="A12" s="150" t="s">
        <v>21</v>
      </c>
      <c r="B12" s="89" t="s">
        <v>22</v>
      </c>
      <c r="C12" s="90">
        <f t="shared" ref="C12:C14" si="0">D12+E12+F12+G12+H12+I12</f>
        <v>0</v>
      </c>
      <c r="D12" s="148">
        <v>0</v>
      </c>
      <c r="E12" s="148">
        <v>0</v>
      </c>
      <c r="F12" s="148">
        <v>0</v>
      </c>
      <c r="G12" s="148">
        <v>0</v>
      </c>
      <c r="H12" s="148">
        <v>0</v>
      </c>
      <c r="I12" s="148">
        <v>0</v>
      </c>
      <c r="J12" s="91">
        <f t="shared" ref="J12:J14" si="1">K12+L12+M12+N12+O12+Q12</f>
        <v>0</v>
      </c>
      <c r="K12" s="148">
        <v>0</v>
      </c>
      <c r="L12" s="148">
        <v>0</v>
      </c>
      <c r="M12" s="148">
        <v>0</v>
      </c>
      <c r="N12" s="148">
        <v>0</v>
      </c>
      <c r="O12" s="148">
        <v>0</v>
      </c>
      <c r="P12" s="148"/>
      <c r="Q12" s="148">
        <v>0</v>
      </c>
      <c r="R12" s="91">
        <f>C12+J12</f>
        <v>0</v>
      </c>
      <c r="S12" s="150" t="s">
        <v>398</v>
      </c>
    </row>
    <row r="13" spans="1:21" s="88" customFormat="1" ht="118.5" customHeight="1">
      <c r="A13" s="150" t="s">
        <v>23</v>
      </c>
      <c r="B13" s="92" t="s">
        <v>24</v>
      </c>
      <c r="C13" s="90">
        <f t="shared" si="0"/>
        <v>0</v>
      </c>
      <c r="D13" s="148">
        <v>0</v>
      </c>
      <c r="E13" s="148">
        <v>0</v>
      </c>
      <c r="F13" s="148">
        <v>0</v>
      </c>
      <c r="G13" s="148">
        <v>0</v>
      </c>
      <c r="H13" s="148">
        <v>0</v>
      </c>
      <c r="I13" s="148">
        <v>0</v>
      </c>
      <c r="J13" s="91">
        <f t="shared" si="1"/>
        <v>0</v>
      </c>
      <c r="K13" s="148">
        <v>0</v>
      </c>
      <c r="L13" s="148">
        <v>0</v>
      </c>
      <c r="M13" s="148">
        <v>0</v>
      </c>
      <c r="N13" s="148">
        <v>0</v>
      </c>
      <c r="O13" s="148">
        <v>0</v>
      </c>
      <c r="P13" s="148"/>
      <c r="Q13" s="148">
        <v>0</v>
      </c>
      <c r="R13" s="91">
        <f>C13+J13</f>
        <v>0</v>
      </c>
      <c r="S13" s="150" t="s">
        <v>288</v>
      </c>
    </row>
    <row r="14" spans="1:21" s="88" customFormat="1" ht="84.75" customHeight="1">
      <c r="A14" s="150" t="s">
        <v>26</v>
      </c>
      <c r="B14" s="89" t="s">
        <v>293</v>
      </c>
      <c r="C14" s="90">
        <f t="shared" si="0"/>
        <v>1600</v>
      </c>
      <c r="D14" s="148">
        <f>810-210</f>
        <v>600</v>
      </c>
      <c r="E14" s="148">
        <v>500</v>
      </c>
      <c r="F14" s="148">
        <v>500</v>
      </c>
      <c r="G14" s="148">
        <v>0</v>
      </c>
      <c r="H14" s="148">
        <v>0</v>
      </c>
      <c r="I14" s="148">
        <v>0</v>
      </c>
      <c r="J14" s="91">
        <f t="shared" si="1"/>
        <v>630</v>
      </c>
      <c r="K14" s="148">
        <v>210</v>
      </c>
      <c r="L14" s="148">
        <v>210</v>
      </c>
      <c r="M14" s="148">
        <v>210</v>
      </c>
      <c r="N14" s="148">
        <v>0</v>
      </c>
      <c r="O14" s="148">
        <v>0</v>
      </c>
      <c r="P14" s="148"/>
      <c r="Q14" s="148">
        <v>0</v>
      </c>
      <c r="R14" s="91">
        <f>C14+J14</f>
        <v>2230</v>
      </c>
      <c r="S14" s="150" t="s">
        <v>382</v>
      </c>
    </row>
    <row r="15" spans="1:21" s="88" customFormat="1" ht="76.5" customHeight="1">
      <c r="A15" s="150" t="s">
        <v>289</v>
      </c>
      <c r="B15" s="89" t="s">
        <v>290</v>
      </c>
      <c r="C15" s="155" t="s">
        <v>16</v>
      </c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0" t="s">
        <v>294</v>
      </c>
    </row>
    <row r="16" spans="1:21" s="79" customFormat="1" ht="22.95" customHeight="1">
      <c r="A16" s="164" t="s">
        <v>29</v>
      </c>
      <c r="B16" s="164"/>
      <c r="C16" s="93">
        <f t="shared" ref="C16:J16" si="2">C11+C12+C13+C14</f>
        <v>1600</v>
      </c>
      <c r="D16" s="75">
        <f t="shared" si="2"/>
        <v>600</v>
      </c>
      <c r="E16" s="75">
        <f t="shared" si="2"/>
        <v>500</v>
      </c>
      <c r="F16" s="75">
        <f t="shared" si="2"/>
        <v>500</v>
      </c>
      <c r="G16" s="75">
        <f t="shared" si="2"/>
        <v>0</v>
      </c>
      <c r="H16" s="75">
        <f t="shared" si="2"/>
        <v>0</v>
      </c>
      <c r="I16" s="75">
        <f t="shared" si="2"/>
        <v>0</v>
      </c>
      <c r="J16" s="93">
        <f t="shared" si="2"/>
        <v>630</v>
      </c>
      <c r="K16" s="75">
        <f>SUM(K14)</f>
        <v>210</v>
      </c>
      <c r="L16" s="75">
        <f t="shared" ref="L16:M16" si="3">SUM(L14)</f>
        <v>210</v>
      </c>
      <c r="M16" s="75">
        <f t="shared" si="3"/>
        <v>210</v>
      </c>
      <c r="N16" s="75">
        <v>0</v>
      </c>
      <c r="O16" s="75">
        <f t="shared" ref="O16:Q16" si="4">SUM(O14)</f>
        <v>0</v>
      </c>
      <c r="P16" s="75">
        <f t="shared" si="4"/>
        <v>0</v>
      </c>
      <c r="Q16" s="75">
        <f t="shared" si="4"/>
        <v>0</v>
      </c>
      <c r="R16" s="94">
        <f>C16+J16</f>
        <v>2230</v>
      </c>
      <c r="S16" s="95"/>
    </row>
    <row r="17" spans="1:19" s="88" customFormat="1" ht="23.85" customHeight="1">
      <c r="A17" s="165" t="s">
        <v>291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</row>
    <row r="18" spans="1:19" s="88" customFormat="1" ht="41.25" customHeight="1">
      <c r="A18" s="150" t="s">
        <v>31</v>
      </c>
      <c r="B18" s="89" t="s">
        <v>43</v>
      </c>
      <c r="C18" s="166" t="s">
        <v>16</v>
      </c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50" t="s">
        <v>292</v>
      </c>
    </row>
    <row r="19" spans="1:19" s="88" customFormat="1" ht="157.5" customHeight="1">
      <c r="A19" s="150" t="s">
        <v>34</v>
      </c>
      <c r="B19" s="89" t="s">
        <v>383</v>
      </c>
      <c r="C19" s="96">
        <f>D19+E19+F19+G19+H19+I19</f>
        <v>0</v>
      </c>
      <c r="D19" s="76">
        <v>0</v>
      </c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90">
        <f>K19+L19+M19+N19+O19+Q19</f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/>
      <c r="Q19" s="76">
        <v>0</v>
      </c>
      <c r="R19" s="90">
        <f>C19+J19</f>
        <v>0</v>
      </c>
      <c r="S19" s="150" t="s">
        <v>46</v>
      </c>
    </row>
    <row r="20" spans="1:19" s="88" customFormat="1" ht="101.25" customHeight="1">
      <c r="A20" s="150" t="s">
        <v>37</v>
      </c>
      <c r="B20" s="97" t="s">
        <v>48</v>
      </c>
      <c r="C20" s="155" t="s">
        <v>16</v>
      </c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0" t="s">
        <v>49</v>
      </c>
    </row>
    <row r="21" spans="1:19" s="85" customFormat="1" ht="20.7" customHeight="1">
      <c r="A21" s="167" t="s">
        <v>50</v>
      </c>
      <c r="B21" s="167"/>
      <c r="C21" s="91">
        <f>D21+E21+F21+G21+H21+I21</f>
        <v>0</v>
      </c>
      <c r="D21" s="148">
        <f t="shared" ref="D21:H21" si="5">SUM(D19)</f>
        <v>0</v>
      </c>
      <c r="E21" s="148">
        <f t="shared" si="5"/>
        <v>0</v>
      </c>
      <c r="F21" s="148">
        <f t="shared" si="5"/>
        <v>0</v>
      </c>
      <c r="G21" s="148">
        <f t="shared" si="5"/>
        <v>0</v>
      </c>
      <c r="H21" s="148">
        <f t="shared" si="5"/>
        <v>0</v>
      </c>
      <c r="I21" s="148">
        <v>0</v>
      </c>
      <c r="J21" s="91">
        <f>SUM(K21:Q21)</f>
        <v>0</v>
      </c>
      <c r="K21" s="148">
        <f t="shared" ref="K21:P21" si="6">SUM(K19)</f>
        <v>0</v>
      </c>
      <c r="L21" s="148">
        <f t="shared" si="6"/>
        <v>0</v>
      </c>
      <c r="M21" s="148">
        <f t="shared" si="6"/>
        <v>0</v>
      </c>
      <c r="N21" s="148">
        <f t="shared" si="6"/>
        <v>0</v>
      </c>
      <c r="O21" s="148">
        <f t="shared" si="6"/>
        <v>0</v>
      </c>
      <c r="P21" s="148">
        <f t="shared" si="6"/>
        <v>0</v>
      </c>
      <c r="Q21" s="148">
        <v>0</v>
      </c>
      <c r="R21" s="91">
        <f>C21+J21</f>
        <v>0</v>
      </c>
      <c r="S21" s="98"/>
    </row>
    <row r="22" spans="1:19" s="85" customFormat="1" ht="18.75" customHeight="1">
      <c r="A22" s="165" t="s">
        <v>295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</row>
    <row r="23" spans="1:19" s="85" customFormat="1" ht="114" customHeight="1">
      <c r="A23" s="150" t="s">
        <v>42</v>
      </c>
      <c r="B23" s="89" t="s">
        <v>53</v>
      </c>
      <c r="C23" s="166" t="s">
        <v>16</v>
      </c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50" t="s">
        <v>54</v>
      </c>
    </row>
    <row r="24" spans="1:19" s="85" customFormat="1" ht="76.5" customHeight="1">
      <c r="A24" s="150" t="s">
        <v>45</v>
      </c>
      <c r="B24" s="89" t="s">
        <v>56</v>
      </c>
      <c r="C24" s="166" t="s">
        <v>16</v>
      </c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50" t="s">
        <v>388</v>
      </c>
    </row>
    <row r="25" spans="1:19" s="85" customFormat="1" ht="150" customHeight="1">
      <c r="A25" s="150" t="s">
        <v>47</v>
      </c>
      <c r="B25" s="89" t="s">
        <v>59</v>
      </c>
      <c r="C25" s="166" t="s">
        <v>16</v>
      </c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50" t="s">
        <v>60</v>
      </c>
    </row>
    <row r="26" spans="1:19" s="85" customFormat="1" ht="110.25" customHeight="1">
      <c r="A26" s="150" t="s">
        <v>296</v>
      </c>
      <c r="B26" s="89" t="s">
        <v>62</v>
      </c>
      <c r="C26" s="166" t="s">
        <v>16</v>
      </c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50" t="s">
        <v>63</v>
      </c>
    </row>
    <row r="27" spans="1:19" s="85" customFormat="1" ht="150" customHeight="1">
      <c r="A27" s="150" t="s">
        <v>297</v>
      </c>
      <c r="B27" s="89" t="s">
        <v>65</v>
      </c>
      <c r="C27" s="166" t="s">
        <v>16</v>
      </c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50" t="s">
        <v>389</v>
      </c>
    </row>
    <row r="28" spans="1:19" s="85" customFormat="1" ht="206.25" customHeight="1">
      <c r="A28" s="150" t="s">
        <v>298</v>
      </c>
      <c r="B28" s="89" t="s">
        <v>68</v>
      </c>
      <c r="C28" s="166" t="s">
        <v>16</v>
      </c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50" t="s">
        <v>384</v>
      </c>
    </row>
    <row r="29" spans="1:19" s="85" customFormat="1" ht="113.25" customHeight="1">
      <c r="A29" s="150" t="s">
        <v>299</v>
      </c>
      <c r="B29" s="89" t="s">
        <v>71</v>
      </c>
      <c r="C29" s="166" t="s">
        <v>16</v>
      </c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50" t="s">
        <v>72</v>
      </c>
    </row>
    <row r="30" spans="1:19" s="85" customFormat="1" ht="114" customHeight="1">
      <c r="A30" s="150" t="s">
        <v>300</v>
      </c>
      <c r="B30" s="89" t="s">
        <v>74</v>
      </c>
      <c r="C30" s="166" t="s">
        <v>16</v>
      </c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50" t="s">
        <v>75</v>
      </c>
    </row>
    <row r="31" spans="1:19" s="85" customFormat="1" ht="332.25" customHeight="1">
      <c r="A31" s="150" t="s">
        <v>301</v>
      </c>
      <c r="B31" s="89" t="s">
        <v>77</v>
      </c>
      <c r="C31" s="166" t="s">
        <v>16</v>
      </c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50" t="s">
        <v>78</v>
      </c>
    </row>
    <row r="32" spans="1:19" s="85" customFormat="1" ht="158.25" customHeight="1">
      <c r="A32" s="150" t="s">
        <v>302</v>
      </c>
      <c r="B32" s="89" t="s">
        <v>80</v>
      </c>
      <c r="C32" s="166" t="s">
        <v>16</v>
      </c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50" t="s">
        <v>310</v>
      </c>
    </row>
    <row r="33" spans="1:19" s="85" customFormat="1" ht="111" customHeight="1">
      <c r="A33" s="150" t="s">
        <v>303</v>
      </c>
      <c r="B33" s="89" t="s">
        <v>83</v>
      </c>
      <c r="C33" s="166" t="s">
        <v>16</v>
      </c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50" t="s">
        <v>84</v>
      </c>
    </row>
    <row r="34" spans="1:19" s="85" customFormat="1" ht="116.25" customHeight="1">
      <c r="A34" s="150" t="s">
        <v>304</v>
      </c>
      <c r="B34" s="89" t="s">
        <v>86</v>
      </c>
      <c r="C34" s="166" t="s">
        <v>16</v>
      </c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50" t="s">
        <v>87</v>
      </c>
    </row>
    <row r="35" spans="1:19" s="85" customFormat="1" ht="148.19999999999999" customHeight="1">
      <c r="A35" s="150" t="s">
        <v>305</v>
      </c>
      <c r="B35" s="89" t="s">
        <v>89</v>
      </c>
      <c r="C35" s="166" t="s">
        <v>16</v>
      </c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50" t="s">
        <v>87</v>
      </c>
    </row>
    <row r="36" spans="1:19" s="85" customFormat="1" ht="117" customHeight="1">
      <c r="A36" s="150" t="s">
        <v>306</v>
      </c>
      <c r="B36" s="89" t="s">
        <v>91</v>
      </c>
      <c r="C36" s="166" t="s">
        <v>16</v>
      </c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50" t="s">
        <v>63</v>
      </c>
    </row>
    <row r="37" spans="1:19" s="85" customFormat="1" ht="87" customHeight="1">
      <c r="A37" s="150" t="s">
        <v>307</v>
      </c>
      <c r="B37" s="89" t="s">
        <v>93</v>
      </c>
      <c r="C37" s="166" t="s">
        <v>16</v>
      </c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50" t="s">
        <v>94</v>
      </c>
    </row>
    <row r="38" spans="1:19" s="85" customFormat="1" ht="100.5" customHeight="1">
      <c r="A38" s="150" t="s">
        <v>308</v>
      </c>
      <c r="B38" s="89" t="s">
        <v>96</v>
      </c>
      <c r="C38" s="166" t="s">
        <v>16</v>
      </c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50" t="s">
        <v>94</v>
      </c>
    </row>
    <row r="39" spans="1:19" s="85" customFormat="1" ht="70.5" customHeight="1">
      <c r="A39" s="150" t="s">
        <v>309</v>
      </c>
      <c r="B39" s="89" t="s">
        <v>98</v>
      </c>
      <c r="C39" s="166" t="s">
        <v>16</v>
      </c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50" t="s">
        <v>49</v>
      </c>
    </row>
    <row r="40" spans="1:19" s="85" customFormat="1" ht="22.95" customHeight="1">
      <c r="A40" s="167" t="s">
        <v>99</v>
      </c>
      <c r="B40" s="167"/>
      <c r="C40" s="96">
        <f>SUM(D40:I40)</f>
        <v>0</v>
      </c>
      <c r="D40" s="76">
        <v>0</v>
      </c>
      <c r="E40" s="76">
        <v>0</v>
      </c>
      <c r="F40" s="76">
        <v>0</v>
      </c>
      <c r="G40" s="76">
        <v>0</v>
      </c>
      <c r="H40" s="76">
        <v>0</v>
      </c>
      <c r="I40" s="76">
        <v>0</v>
      </c>
      <c r="J40" s="90">
        <f>SUM(K40:Q40)</f>
        <v>0</v>
      </c>
      <c r="K40" s="76">
        <v>0</v>
      </c>
      <c r="L40" s="76">
        <v>0</v>
      </c>
      <c r="M40" s="76">
        <v>0</v>
      </c>
      <c r="N40" s="76">
        <v>0</v>
      </c>
      <c r="O40" s="76">
        <v>0</v>
      </c>
      <c r="P40" s="90"/>
      <c r="Q40" s="90">
        <v>0</v>
      </c>
      <c r="R40" s="90">
        <f>C40+J40</f>
        <v>0</v>
      </c>
      <c r="S40" s="89"/>
    </row>
    <row r="41" spans="1:19" s="88" customFormat="1" ht="36" customHeight="1">
      <c r="A41" s="165" t="s">
        <v>311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</row>
    <row r="42" spans="1:19" s="88" customFormat="1" ht="196.5" customHeight="1">
      <c r="A42" s="150" t="s">
        <v>52</v>
      </c>
      <c r="B42" s="89" t="s">
        <v>312</v>
      </c>
      <c r="C42" s="166" t="s">
        <v>16</v>
      </c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50" t="s">
        <v>102</v>
      </c>
    </row>
    <row r="43" spans="1:19" s="88" customFormat="1" ht="68.25" customHeight="1">
      <c r="A43" s="150" t="s">
        <v>55</v>
      </c>
      <c r="B43" s="89" t="s">
        <v>104</v>
      </c>
      <c r="C43" s="166" t="s">
        <v>16</v>
      </c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50" t="s">
        <v>105</v>
      </c>
    </row>
    <row r="44" spans="1:19" s="88" customFormat="1" ht="116.1" customHeight="1">
      <c r="A44" s="150" t="s">
        <v>58</v>
      </c>
      <c r="B44" s="89" t="s">
        <v>107</v>
      </c>
      <c r="C44" s="166" t="s">
        <v>16</v>
      </c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50" t="s">
        <v>108</v>
      </c>
    </row>
    <row r="45" spans="1:19" s="88" customFormat="1" ht="104.25" customHeight="1">
      <c r="A45" s="150" t="s">
        <v>61</v>
      </c>
      <c r="B45" s="89" t="s">
        <v>110</v>
      </c>
      <c r="C45" s="166" t="s">
        <v>16</v>
      </c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50" t="s">
        <v>111</v>
      </c>
    </row>
    <row r="46" spans="1:19" s="88" customFormat="1" ht="113.25" customHeight="1">
      <c r="A46" s="150" t="s">
        <v>64</v>
      </c>
      <c r="B46" s="89" t="s">
        <v>113</v>
      </c>
      <c r="C46" s="166" t="s">
        <v>16</v>
      </c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50" t="s">
        <v>114</v>
      </c>
    </row>
    <row r="47" spans="1:19" s="88" customFormat="1" ht="67.349999999999994" customHeight="1">
      <c r="A47" s="150" t="s">
        <v>67</v>
      </c>
      <c r="B47" s="89" t="s">
        <v>116</v>
      </c>
      <c r="C47" s="166" t="s">
        <v>16</v>
      </c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50" t="s">
        <v>117</v>
      </c>
    </row>
    <row r="48" spans="1:19" s="88" customFormat="1" ht="112.5" customHeight="1">
      <c r="A48" s="150" t="s">
        <v>313</v>
      </c>
      <c r="B48" s="89" t="s">
        <v>119</v>
      </c>
      <c r="C48" s="166" t="s">
        <v>16</v>
      </c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50" t="s">
        <v>314</v>
      </c>
    </row>
    <row r="49" spans="1:19" s="88" customFormat="1" ht="139.5" customHeight="1">
      <c r="A49" s="150" t="s">
        <v>73</v>
      </c>
      <c r="B49" s="89" t="s">
        <v>397</v>
      </c>
      <c r="C49" s="99">
        <f>D49+E49+F49</f>
        <v>0</v>
      </c>
      <c r="D49" s="99">
        <v>0</v>
      </c>
      <c r="E49" s="99">
        <v>0</v>
      </c>
      <c r="F49" s="99">
        <v>0</v>
      </c>
      <c r="G49" s="99">
        <v>0</v>
      </c>
      <c r="H49" s="99">
        <v>0</v>
      </c>
      <c r="I49" s="99">
        <v>0</v>
      </c>
      <c r="J49" s="99">
        <f>K49+L49+M49+N49+O49+Q49</f>
        <v>0</v>
      </c>
      <c r="K49" s="99">
        <v>0</v>
      </c>
      <c r="L49" s="99">
        <v>0</v>
      </c>
      <c r="M49" s="99">
        <v>0</v>
      </c>
      <c r="N49" s="99">
        <v>0</v>
      </c>
      <c r="O49" s="99">
        <v>0</v>
      </c>
      <c r="P49" s="99"/>
      <c r="Q49" s="99">
        <v>0</v>
      </c>
      <c r="R49" s="99">
        <f>C49+J49</f>
        <v>0</v>
      </c>
      <c r="S49" s="150" t="s">
        <v>399</v>
      </c>
    </row>
    <row r="50" spans="1:19" s="88" customFormat="1" ht="92.25" customHeight="1">
      <c r="A50" s="150" t="s">
        <v>73</v>
      </c>
      <c r="B50" s="89" t="s">
        <v>122</v>
      </c>
      <c r="C50" s="99">
        <f>SUM(D50:I50)</f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76">
        <v>0</v>
      </c>
      <c r="J50" s="90">
        <f>SUM(K50:Q50)</f>
        <v>0</v>
      </c>
      <c r="K50" s="76">
        <v>0</v>
      </c>
      <c r="L50" s="76">
        <v>0</v>
      </c>
      <c r="M50" s="76">
        <v>0</v>
      </c>
      <c r="N50" s="76">
        <v>0</v>
      </c>
      <c r="O50" s="76">
        <v>0</v>
      </c>
      <c r="P50" s="76"/>
      <c r="Q50" s="76">
        <v>0</v>
      </c>
      <c r="R50" s="90">
        <f>C50+J50</f>
        <v>0</v>
      </c>
      <c r="S50" s="150" t="s">
        <v>288</v>
      </c>
    </row>
    <row r="51" spans="1:19" s="85" customFormat="1" ht="23.85" customHeight="1">
      <c r="A51" s="167" t="s">
        <v>123</v>
      </c>
      <c r="B51" s="167"/>
      <c r="C51" s="96">
        <f>SUM(D51:I51)</f>
        <v>0</v>
      </c>
      <c r="D51" s="76">
        <f>SUM(D49:D50)</f>
        <v>0</v>
      </c>
      <c r="E51" s="76">
        <f t="shared" ref="E51:I51" si="7">SUM(E49:E50)</f>
        <v>0</v>
      </c>
      <c r="F51" s="76">
        <f t="shared" si="7"/>
        <v>0</v>
      </c>
      <c r="G51" s="76">
        <f t="shared" si="7"/>
        <v>0</v>
      </c>
      <c r="H51" s="76">
        <f t="shared" si="7"/>
        <v>0</v>
      </c>
      <c r="I51" s="76">
        <f t="shared" si="7"/>
        <v>0</v>
      </c>
      <c r="J51" s="90">
        <f>SUM(K51:Q51)</f>
        <v>0</v>
      </c>
      <c r="K51" s="76">
        <f t="shared" ref="K51:P51" si="8">SUM(K50)</f>
        <v>0</v>
      </c>
      <c r="L51" s="76">
        <f t="shared" si="8"/>
        <v>0</v>
      </c>
      <c r="M51" s="76">
        <f t="shared" si="8"/>
        <v>0</v>
      </c>
      <c r="N51" s="76">
        <f t="shared" si="8"/>
        <v>0</v>
      </c>
      <c r="O51" s="76">
        <f t="shared" si="8"/>
        <v>0</v>
      </c>
      <c r="P51" s="76">
        <f t="shared" si="8"/>
        <v>0</v>
      </c>
      <c r="Q51" s="76">
        <v>0</v>
      </c>
      <c r="R51" s="90">
        <f>C51+J51</f>
        <v>0</v>
      </c>
      <c r="S51" s="100"/>
    </row>
    <row r="52" spans="1:19" s="88" customFormat="1" ht="21" customHeight="1">
      <c r="A52" s="165" t="s">
        <v>315</v>
      </c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</row>
    <row r="53" spans="1:19" s="88" customFormat="1" ht="66.75" customHeight="1">
      <c r="A53" s="150" t="s">
        <v>100</v>
      </c>
      <c r="B53" s="89" t="s">
        <v>126</v>
      </c>
      <c r="C53" s="166" t="s">
        <v>16</v>
      </c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50" t="s">
        <v>127</v>
      </c>
    </row>
    <row r="54" spans="1:19" s="88" customFormat="1" ht="51.75" customHeight="1">
      <c r="A54" s="150" t="s">
        <v>103</v>
      </c>
      <c r="B54" s="89" t="s">
        <v>129</v>
      </c>
      <c r="C54" s="166" t="s">
        <v>16</v>
      </c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50" t="s">
        <v>49</v>
      </c>
    </row>
    <row r="55" spans="1:19" s="88" customFormat="1" ht="127.5" customHeight="1">
      <c r="A55" s="150" t="s">
        <v>106</v>
      </c>
      <c r="B55" s="89" t="s">
        <v>131</v>
      </c>
      <c r="C55" s="166" t="s">
        <v>16</v>
      </c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50" t="s">
        <v>385</v>
      </c>
    </row>
    <row r="56" spans="1:19" s="88" customFormat="1" ht="88.5" customHeight="1">
      <c r="A56" s="150" t="s">
        <v>109</v>
      </c>
      <c r="B56" s="89" t="s">
        <v>134</v>
      </c>
      <c r="C56" s="166" t="s">
        <v>16</v>
      </c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50" t="s">
        <v>314</v>
      </c>
    </row>
    <row r="57" spans="1:19" s="88" customFormat="1" ht="148.5" customHeight="1">
      <c r="A57" s="150" t="s">
        <v>112</v>
      </c>
      <c r="B57" s="89" t="s">
        <v>136</v>
      </c>
      <c r="C57" s="166" t="s">
        <v>16</v>
      </c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01" t="s">
        <v>386</v>
      </c>
    </row>
    <row r="58" spans="1:19" s="88" customFormat="1" ht="116.25" customHeight="1">
      <c r="A58" s="150" t="s">
        <v>115</v>
      </c>
      <c r="B58" s="102" t="s">
        <v>139</v>
      </c>
      <c r="C58" s="166" t="s">
        <v>16</v>
      </c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01" t="s">
        <v>386</v>
      </c>
    </row>
    <row r="59" spans="1:19" s="88" customFormat="1" ht="117" customHeight="1">
      <c r="A59" s="150" t="s">
        <v>316</v>
      </c>
      <c r="B59" s="89" t="s">
        <v>141</v>
      </c>
      <c r="C59" s="166" t="s">
        <v>16</v>
      </c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50" t="s">
        <v>72</v>
      </c>
    </row>
    <row r="60" spans="1:19" s="88" customFormat="1" ht="264.75" customHeight="1">
      <c r="A60" s="150" t="s">
        <v>121</v>
      </c>
      <c r="B60" s="89" t="s">
        <v>143</v>
      </c>
      <c r="C60" s="166" t="s">
        <v>16</v>
      </c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50" t="s">
        <v>144</v>
      </c>
    </row>
    <row r="61" spans="1:19" s="88" customFormat="1" ht="90" customHeight="1">
      <c r="A61" s="150" t="s">
        <v>317</v>
      </c>
      <c r="B61" s="89" t="s">
        <v>146</v>
      </c>
      <c r="C61" s="166" t="s">
        <v>16</v>
      </c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50" t="s">
        <v>314</v>
      </c>
    </row>
    <row r="62" spans="1:19" s="88" customFormat="1" ht="117.75" customHeight="1">
      <c r="A62" s="150" t="s">
        <v>318</v>
      </c>
      <c r="B62" s="89" t="s">
        <v>148</v>
      </c>
      <c r="C62" s="166" t="s">
        <v>16</v>
      </c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50" t="s">
        <v>387</v>
      </c>
    </row>
    <row r="63" spans="1:19" s="88" customFormat="1" ht="60" customHeight="1">
      <c r="A63" s="150" t="s">
        <v>319</v>
      </c>
      <c r="B63" s="89" t="s">
        <v>150</v>
      </c>
      <c r="C63" s="166" t="s">
        <v>16</v>
      </c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50" t="s">
        <v>49</v>
      </c>
    </row>
    <row r="64" spans="1:19" s="88" customFormat="1" ht="57.75" customHeight="1">
      <c r="A64" s="150" t="s">
        <v>320</v>
      </c>
      <c r="B64" s="89" t="s">
        <v>152</v>
      </c>
      <c r="C64" s="166" t="s">
        <v>16</v>
      </c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50" t="s">
        <v>153</v>
      </c>
    </row>
    <row r="65" spans="1:19" s="88" customFormat="1" ht="53.25" customHeight="1">
      <c r="A65" s="103" t="s">
        <v>321</v>
      </c>
      <c r="B65" s="89" t="s">
        <v>155</v>
      </c>
      <c r="C65" s="96">
        <f>D65+E65+F65+G65+H65+I65</f>
        <v>0</v>
      </c>
      <c r="D65" s="76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90">
        <f>K65+L65+M65+N65+O65</f>
        <v>0</v>
      </c>
      <c r="K65" s="76">
        <v>0</v>
      </c>
      <c r="L65" s="76">
        <v>0</v>
      </c>
      <c r="M65" s="76">
        <v>0</v>
      </c>
      <c r="N65" s="76">
        <v>0</v>
      </c>
      <c r="O65" s="76">
        <v>0</v>
      </c>
      <c r="P65" s="76"/>
      <c r="Q65" s="76">
        <v>0</v>
      </c>
      <c r="R65" s="90">
        <f>C65+J65</f>
        <v>0</v>
      </c>
      <c r="S65" s="150" t="s">
        <v>156</v>
      </c>
    </row>
    <row r="66" spans="1:19" s="88" customFormat="1" ht="52.5" customHeight="1">
      <c r="A66" s="150" t="s">
        <v>322</v>
      </c>
      <c r="B66" s="89" t="s">
        <v>158</v>
      </c>
      <c r="C66" s="96">
        <f t="shared" ref="C66:C69" si="9">D66+E66+F66+G66+H66+I66</f>
        <v>0</v>
      </c>
      <c r="D66" s="76">
        <v>0</v>
      </c>
      <c r="E66" s="76">
        <v>0</v>
      </c>
      <c r="F66" s="76">
        <v>0</v>
      </c>
      <c r="G66" s="76">
        <v>0</v>
      </c>
      <c r="H66" s="76">
        <v>0</v>
      </c>
      <c r="I66" s="76">
        <v>0</v>
      </c>
      <c r="J66" s="90">
        <f>K66+L66+M66+N66+O66</f>
        <v>0</v>
      </c>
      <c r="K66" s="76">
        <v>0</v>
      </c>
      <c r="L66" s="76">
        <v>0</v>
      </c>
      <c r="M66" s="76">
        <v>0</v>
      </c>
      <c r="N66" s="76">
        <v>0</v>
      </c>
      <c r="O66" s="76">
        <v>0</v>
      </c>
      <c r="P66" s="76"/>
      <c r="Q66" s="76">
        <v>0</v>
      </c>
      <c r="R66" s="90">
        <f>C66+J66</f>
        <v>0</v>
      </c>
      <c r="S66" s="150" t="s">
        <v>156</v>
      </c>
    </row>
    <row r="67" spans="1:19" s="88" customFormat="1" ht="44.25" customHeight="1">
      <c r="A67" s="150" t="s">
        <v>323</v>
      </c>
      <c r="B67" s="89" t="s">
        <v>160</v>
      </c>
      <c r="C67" s="96">
        <f t="shared" si="9"/>
        <v>0</v>
      </c>
      <c r="D67" s="76">
        <v>0</v>
      </c>
      <c r="E67" s="76">
        <v>0</v>
      </c>
      <c r="F67" s="76">
        <v>0</v>
      </c>
      <c r="G67" s="76">
        <v>0</v>
      </c>
      <c r="H67" s="76">
        <v>0</v>
      </c>
      <c r="I67" s="76">
        <v>0</v>
      </c>
      <c r="J67" s="90">
        <f>K67+L67+M67+N67+O67</f>
        <v>0</v>
      </c>
      <c r="K67" s="76">
        <v>0</v>
      </c>
      <c r="L67" s="76">
        <v>0</v>
      </c>
      <c r="M67" s="76">
        <v>0</v>
      </c>
      <c r="N67" s="76">
        <v>0</v>
      </c>
      <c r="O67" s="76">
        <v>0</v>
      </c>
      <c r="P67" s="76"/>
      <c r="Q67" s="76">
        <v>0</v>
      </c>
      <c r="R67" s="90">
        <f>C67+J67</f>
        <v>0</v>
      </c>
      <c r="S67" s="150" t="s">
        <v>156</v>
      </c>
    </row>
    <row r="68" spans="1:19" s="88" customFormat="1" ht="76.5" customHeight="1">
      <c r="A68" s="150" t="s">
        <v>324</v>
      </c>
      <c r="B68" s="89" t="s">
        <v>162</v>
      </c>
      <c r="C68" s="96">
        <f t="shared" si="9"/>
        <v>0</v>
      </c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90">
        <f>K68+L68+M68+N68+O68</f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/>
      <c r="Q68" s="76">
        <v>0</v>
      </c>
      <c r="R68" s="90">
        <f>C68+J68</f>
        <v>0</v>
      </c>
      <c r="S68" s="150" t="s">
        <v>156</v>
      </c>
    </row>
    <row r="69" spans="1:19" s="88" customFormat="1" ht="76.5" customHeight="1">
      <c r="A69" s="150" t="s">
        <v>325</v>
      </c>
      <c r="B69" s="89" t="s">
        <v>164</v>
      </c>
      <c r="C69" s="96">
        <f t="shared" si="9"/>
        <v>0</v>
      </c>
      <c r="D69" s="76"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90">
        <f>K69+L69+M69+N69+O69</f>
        <v>0</v>
      </c>
      <c r="K69" s="76">
        <v>0</v>
      </c>
      <c r="L69" s="76">
        <v>0</v>
      </c>
      <c r="M69" s="76">
        <v>0</v>
      </c>
      <c r="N69" s="76">
        <v>0</v>
      </c>
      <c r="O69" s="76">
        <v>0</v>
      </c>
      <c r="P69" s="76"/>
      <c r="Q69" s="76">
        <v>0</v>
      </c>
      <c r="R69" s="90">
        <f>C69+J69</f>
        <v>0</v>
      </c>
      <c r="S69" s="150" t="s">
        <v>156</v>
      </c>
    </row>
    <row r="70" spans="1:19" s="88" customFormat="1" ht="85.5" customHeight="1">
      <c r="A70" s="150" t="s">
        <v>326</v>
      </c>
      <c r="B70" s="89" t="s">
        <v>166</v>
      </c>
      <c r="C70" s="166" t="s">
        <v>16</v>
      </c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66"/>
      <c r="Q70" s="166"/>
      <c r="R70" s="166"/>
      <c r="S70" s="150" t="s">
        <v>127</v>
      </c>
    </row>
    <row r="71" spans="1:19" s="88" customFormat="1" ht="69.75" customHeight="1">
      <c r="A71" s="150" t="s">
        <v>327</v>
      </c>
      <c r="B71" s="89" t="s">
        <v>168</v>
      </c>
      <c r="C71" s="155" t="s">
        <v>16</v>
      </c>
      <c r="D71" s="155"/>
      <c r="E71" s="155"/>
      <c r="F71" s="155"/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  <c r="S71" s="150" t="s">
        <v>153</v>
      </c>
    </row>
    <row r="72" spans="1:19" s="88" customFormat="1" ht="49.65" customHeight="1">
      <c r="A72" s="150" t="s">
        <v>328</v>
      </c>
      <c r="B72" s="89" t="s">
        <v>170</v>
      </c>
      <c r="C72" s="155" t="s">
        <v>16</v>
      </c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  <c r="S72" s="150" t="s">
        <v>171</v>
      </c>
    </row>
    <row r="73" spans="1:19" s="88" customFormat="1" ht="88.5" customHeight="1">
      <c r="A73" s="150" t="s">
        <v>329</v>
      </c>
      <c r="B73" s="89" t="s">
        <v>173</v>
      </c>
      <c r="C73" s="155" t="s">
        <v>16</v>
      </c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0" t="s">
        <v>174</v>
      </c>
    </row>
    <row r="74" spans="1:19" s="88" customFormat="1" ht="100.5" customHeight="1">
      <c r="A74" s="150" t="s">
        <v>330</v>
      </c>
      <c r="B74" s="89" t="s">
        <v>176</v>
      </c>
      <c r="C74" s="155" t="s">
        <v>16</v>
      </c>
      <c r="D74" s="155"/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0" t="s">
        <v>177</v>
      </c>
    </row>
    <row r="75" spans="1:19" s="88" customFormat="1" ht="56.25" customHeight="1">
      <c r="A75" s="103" t="s">
        <v>331</v>
      </c>
      <c r="B75" s="89" t="s">
        <v>179</v>
      </c>
      <c r="C75" s="155" t="s">
        <v>16</v>
      </c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0" t="s">
        <v>49</v>
      </c>
    </row>
    <row r="76" spans="1:19" s="88" customFormat="1" ht="97.5" customHeight="1">
      <c r="A76" s="150" t="s">
        <v>332</v>
      </c>
      <c r="B76" s="89" t="s">
        <v>181</v>
      </c>
      <c r="C76" s="166" t="s">
        <v>16</v>
      </c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50" t="s">
        <v>182</v>
      </c>
    </row>
    <row r="77" spans="1:19" s="85" customFormat="1" ht="23.25" customHeight="1">
      <c r="A77" s="164" t="s">
        <v>183</v>
      </c>
      <c r="B77" s="164"/>
      <c r="C77" s="93">
        <f>C65+C66+C67+C68+C69</f>
        <v>0</v>
      </c>
      <c r="D77" s="77">
        <f>SUM(D65:D69)</f>
        <v>0</v>
      </c>
      <c r="E77" s="77">
        <f>SUM(E65:E69)</f>
        <v>0</v>
      </c>
      <c r="F77" s="77">
        <f t="shared" ref="F77:H77" si="10">SUM(F65:F69)</f>
        <v>0</v>
      </c>
      <c r="G77" s="77">
        <f t="shared" si="10"/>
        <v>0</v>
      </c>
      <c r="H77" s="77">
        <f t="shared" si="10"/>
        <v>0</v>
      </c>
      <c r="I77" s="77">
        <v>0</v>
      </c>
      <c r="J77" s="104">
        <f>SUM(K77:Q77)</f>
        <v>0</v>
      </c>
      <c r="K77" s="77">
        <f t="shared" ref="K77:P77" si="11">K65+K66+K67+K68</f>
        <v>0</v>
      </c>
      <c r="L77" s="77">
        <f t="shared" si="11"/>
        <v>0</v>
      </c>
      <c r="M77" s="77">
        <f t="shared" si="11"/>
        <v>0</v>
      </c>
      <c r="N77" s="77">
        <f t="shared" si="11"/>
        <v>0</v>
      </c>
      <c r="O77" s="77">
        <f t="shared" si="11"/>
        <v>0</v>
      </c>
      <c r="P77" s="77">
        <f t="shared" si="11"/>
        <v>0</v>
      </c>
      <c r="Q77" s="77">
        <v>0</v>
      </c>
      <c r="R77" s="105">
        <f>C77+J77</f>
        <v>0</v>
      </c>
      <c r="S77" s="106"/>
    </row>
    <row r="78" spans="1:19" s="88" customFormat="1" ht="26.85" customHeight="1">
      <c r="A78" s="165" t="s">
        <v>333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</row>
    <row r="79" spans="1:19" s="108" customFormat="1" ht="112.5" customHeight="1">
      <c r="A79" s="107" t="s">
        <v>125</v>
      </c>
      <c r="B79" s="92" t="s">
        <v>186</v>
      </c>
      <c r="C79" s="160" t="s">
        <v>16</v>
      </c>
      <c r="D79" s="160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07" t="s">
        <v>187</v>
      </c>
    </row>
    <row r="80" spans="1:19" s="108" customFormat="1" ht="100.5" customHeight="1">
      <c r="A80" s="107" t="s">
        <v>128</v>
      </c>
      <c r="B80" s="92" t="s">
        <v>189</v>
      </c>
      <c r="C80" s="160" t="s">
        <v>16</v>
      </c>
      <c r="D80" s="160"/>
      <c r="E80" s="160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07" t="s">
        <v>190</v>
      </c>
    </row>
    <row r="81" spans="1:19" s="108" customFormat="1" ht="96.75" customHeight="1">
      <c r="A81" s="107" t="s">
        <v>130</v>
      </c>
      <c r="B81" s="92" t="s">
        <v>192</v>
      </c>
      <c r="C81" s="160" t="s">
        <v>16</v>
      </c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07" t="s">
        <v>190</v>
      </c>
    </row>
    <row r="82" spans="1:19" s="88" customFormat="1" ht="90" customHeight="1">
      <c r="A82" s="150" t="s">
        <v>133</v>
      </c>
      <c r="B82" s="89" t="s">
        <v>194</v>
      </c>
      <c r="C82" s="155" t="s">
        <v>16</v>
      </c>
      <c r="D82" s="155"/>
      <c r="E82" s="155"/>
      <c r="F82" s="155"/>
      <c r="G82" s="155"/>
      <c r="H82" s="155"/>
      <c r="I82" s="155"/>
      <c r="J82" s="155"/>
      <c r="K82" s="155"/>
      <c r="L82" s="155"/>
      <c r="M82" s="155"/>
      <c r="N82" s="155"/>
      <c r="O82" s="155"/>
      <c r="P82" s="155"/>
      <c r="Q82" s="155"/>
      <c r="R82" s="155"/>
      <c r="S82" s="107" t="s">
        <v>190</v>
      </c>
    </row>
    <row r="83" spans="1:19" s="88" customFormat="1" ht="90.75" customHeight="1">
      <c r="A83" s="150" t="s">
        <v>135</v>
      </c>
      <c r="B83" s="89" t="s">
        <v>196</v>
      </c>
      <c r="C83" s="155" t="s">
        <v>16</v>
      </c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0" t="s">
        <v>197</v>
      </c>
    </row>
    <row r="84" spans="1:19" s="88" customFormat="1" ht="105.75" customHeight="1">
      <c r="A84" s="150" t="s">
        <v>138</v>
      </c>
      <c r="B84" s="89" t="s">
        <v>199</v>
      </c>
      <c r="C84" s="155" t="s">
        <v>16</v>
      </c>
      <c r="D84" s="155"/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0" t="s">
        <v>200</v>
      </c>
    </row>
    <row r="85" spans="1:19" s="88" customFormat="1" ht="98.4" customHeight="1">
      <c r="A85" s="150" t="s">
        <v>140</v>
      </c>
      <c r="B85" s="89" t="s">
        <v>202</v>
      </c>
      <c r="C85" s="155" t="s">
        <v>16</v>
      </c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0" t="s">
        <v>108</v>
      </c>
    </row>
    <row r="86" spans="1:19" s="88" customFormat="1" ht="58.5" customHeight="1">
      <c r="A86" s="150" t="s">
        <v>142</v>
      </c>
      <c r="B86" s="89" t="s">
        <v>204</v>
      </c>
      <c r="C86" s="155" t="s">
        <v>16</v>
      </c>
      <c r="D86" s="155"/>
      <c r="E86" s="155"/>
      <c r="F86" s="155"/>
      <c r="G86" s="155"/>
      <c r="H86" s="155"/>
      <c r="I86" s="155"/>
      <c r="J86" s="155"/>
      <c r="K86" s="155"/>
      <c r="L86" s="155"/>
      <c r="M86" s="155"/>
      <c r="N86" s="155"/>
      <c r="O86" s="155"/>
      <c r="P86" s="155"/>
      <c r="Q86" s="155"/>
      <c r="R86" s="155"/>
      <c r="S86" s="150" t="s">
        <v>200</v>
      </c>
    </row>
    <row r="87" spans="1:19" s="88" customFormat="1" ht="105" customHeight="1">
      <c r="A87" s="150" t="s">
        <v>145</v>
      </c>
      <c r="B87" s="89" t="s">
        <v>206</v>
      </c>
      <c r="C87" s="155" t="s">
        <v>16</v>
      </c>
      <c r="D87" s="155"/>
      <c r="E87" s="155"/>
      <c r="F87" s="155"/>
      <c r="G87" s="155"/>
      <c r="H87" s="155"/>
      <c r="I87" s="155"/>
      <c r="J87" s="155"/>
      <c r="K87" s="155"/>
      <c r="L87" s="155"/>
      <c r="M87" s="155"/>
      <c r="N87" s="155"/>
      <c r="O87" s="155"/>
      <c r="P87" s="155"/>
      <c r="Q87" s="155"/>
      <c r="R87" s="155"/>
      <c r="S87" s="150" t="s">
        <v>207</v>
      </c>
    </row>
    <row r="88" spans="1:19" s="88" customFormat="1" ht="198.75" customHeight="1">
      <c r="A88" s="150" t="s">
        <v>147</v>
      </c>
      <c r="B88" s="89" t="s">
        <v>209</v>
      </c>
      <c r="C88" s="155" t="s">
        <v>16</v>
      </c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0" t="s">
        <v>210</v>
      </c>
    </row>
    <row r="89" spans="1:19" s="88" customFormat="1" ht="125.25" customHeight="1">
      <c r="A89" s="150" t="s">
        <v>149</v>
      </c>
      <c r="B89" s="89" t="s">
        <v>212</v>
      </c>
      <c r="C89" s="155" t="s">
        <v>16</v>
      </c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0" t="s">
        <v>207</v>
      </c>
    </row>
    <row r="90" spans="1:19" s="88" customFormat="1" ht="138" customHeight="1">
      <c r="A90" s="150" t="s">
        <v>151</v>
      </c>
      <c r="B90" s="89" t="s">
        <v>214</v>
      </c>
      <c r="C90" s="155" t="s">
        <v>16</v>
      </c>
      <c r="D90" s="155"/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O90" s="155"/>
      <c r="P90" s="155"/>
      <c r="Q90" s="155"/>
      <c r="R90" s="155"/>
      <c r="S90" s="150" t="s">
        <v>207</v>
      </c>
    </row>
    <row r="91" spans="1:19" s="88" customFormat="1" ht="87" customHeight="1">
      <c r="A91" s="150" t="s">
        <v>154</v>
      </c>
      <c r="B91" s="89" t="s">
        <v>216</v>
      </c>
      <c r="C91" s="155" t="s">
        <v>16</v>
      </c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5"/>
      <c r="Q91" s="155"/>
      <c r="R91" s="155"/>
      <c r="S91" s="150" t="s">
        <v>207</v>
      </c>
    </row>
    <row r="92" spans="1:19" s="88" customFormat="1" ht="102" customHeight="1">
      <c r="A92" s="150" t="s">
        <v>157</v>
      </c>
      <c r="B92" s="89" t="s">
        <v>218</v>
      </c>
      <c r="C92" s="155" t="s">
        <v>16</v>
      </c>
      <c r="D92" s="155"/>
      <c r="E92" s="155"/>
      <c r="F92" s="155"/>
      <c r="G92" s="155"/>
      <c r="H92" s="155"/>
      <c r="I92" s="155"/>
      <c r="J92" s="155"/>
      <c r="K92" s="155"/>
      <c r="L92" s="155"/>
      <c r="M92" s="155"/>
      <c r="N92" s="155"/>
      <c r="O92" s="155"/>
      <c r="P92" s="155"/>
      <c r="Q92" s="155"/>
      <c r="R92" s="155"/>
      <c r="S92" s="150" t="s">
        <v>207</v>
      </c>
    </row>
    <row r="93" spans="1:19" s="88" customFormat="1" ht="103.5" customHeight="1">
      <c r="A93" s="150" t="s">
        <v>159</v>
      </c>
      <c r="B93" s="89" t="s">
        <v>220</v>
      </c>
      <c r="C93" s="155" t="s">
        <v>16</v>
      </c>
      <c r="D93" s="155"/>
      <c r="E93" s="155"/>
      <c r="F93" s="155"/>
      <c r="G93" s="155"/>
      <c r="H93" s="155"/>
      <c r="I93" s="155"/>
      <c r="J93" s="155"/>
      <c r="K93" s="155"/>
      <c r="L93" s="155"/>
      <c r="M93" s="155"/>
      <c r="N93" s="155"/>
      <c r="O93" s="155"/>
      <c r="P93" s="155"/>
      <c r="Q93" s="155"/>
      <c r="R93" s="155"/>
      <c r="S93" s="150" t="s">
        <v>207</v>
      </c>
    </row>
    <row r="94" spans="1:19" s="88" customFormat="1" ht="94.5" customHeight="1">
      <c r="A94" s="150" t="s">
        <v>161</v>
      </c>
      <c r="B94" s="89" t="s">
        <v>222</v>
      </c>
      <c r="C94" s="155" t="s">
        <v>16</v>
      </c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155"/>
      <c r="Q94" s="155"/>
      <c r="R94" s="155"/>
      <c r="S94" s="150" t="s">
        <v>207</v>
      </c>
    </row>
    <row r="95" spans="1:19" s="88" customFormat="1" ht="119.25" customHeight="1">
      <c r="A95" s="150" t="s">
        <v>163</v>
      </c>
      <c r="B95" s="89" t="s">
        <v>224</v>
      </c>
      <c r="C95" s="155" t="s">
        <v>16</v>
      </c>
      <c r="D95" s="155"/>
      <c r="E95" s="155"/>
      <c r="F95" s="155"/>
      <c r="G95" s="155"/>
      <c r="H95" s="155"/>
      <c r="I95" s="155"/>
      <c r="J95" s="155"/>
      <c r="K95" s="155"/>
      <c r="L95" s="155"/>
      <c r="M95" s="155"/>
      <c r="N95" s="155"/>
      <c r="O95" s="155"/>
      <c r="P95" s="155"/>
      <c r="Q95" s="155"/>
      <c r="R95" s="155"/>
      <c r="S95" s="150" t="s">
        <v>225</v>
      </c>
    </row>
    <row r="96" spans="1:19" s="88" customFormat="1" ht="106.5" customHeight="1">
      <c r="A96" s="150" t="s">
        <v>165</v>
      </c>
      <c r="B96" s="89" t="s">
        <v>227</v>
      </c>
      <c r="C96" s="155" t="s">
        <v>16</v>
      </c>
      <c r="D96" s="155"/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0" t="s">
        <v>228</v>
      </c>
    </row>
    <row r="97" spans="1:19" s="88" customFormat="1" ht="87" customHeight="1">
      <c r="A97" s="150" t="s">
        <v>167</v>
      </c>
      <c r="B97" s="89" t="s">
        <v>230</v>
      </c>
      <c r="C97" s="155" t="s">
        <v>16</v>
      </c>
      <c r="D97" s="155"/>
      <c r="E97" s="155"/>
      <c r="F97" s="155"/>
      <c r="G97" s="155"/>
      <c r="H97" s="155"/>
      <c r="I97" s="155"/>
      <c r="J97" s="155"/>
      <c r="K97" s="155"/>
      <c r="L97" s="155"/>
      <c r="M97" s="155"/>
      <c r="N97" s="155"/>
      <c r="O97" s="155"/>
      <c r="P97" s="155"/>
      <c r="Q97" s="155"/>
      <c r="R97" s="155"/>
      <c r="S97" s="150" t="s">
        <v>231</v>
      </c>
    </row>
    <row r="98" spans="1:19" s="88" customFormat="1" ht="124.5" customHeight="1">
      <c r="A98" s="150" t="s">
        <v>169</v>
      </c>
      <c r="B98" s="89" t="s">
        <v>233</v>
      </c>
      <c r="C98" s="155" t="s">
        <v>16</v>
      </c>
      <c r="D98" s="155"/>
      <c r="E98" s="155"/>
      <c r="F98" s="155"/>
      <c r="G98" s="155"/>
      <c r="H98" s="155"/>
      <c r="I98" s="155"/>
      <c r="J98" s="155"/>
      <c r="K98" s="155"/>
      <c r="L98" s="155"/>
      <c r="M98" s="155"/>
      <c r="N98" s="155"/>
      <c r="O98" s="155"/>
      <c r="P98" s="155"/>
      <c r="Q98" s="155"/>
      <c r="R98" s="155"/>
      <c r="S98" s="150" t="s">
        <v>231</v>
      </c>
    </row>
    <row r="99" spans="1:19" s="88" customFormat="1" ht="73.5" customHeight="1">
      <c r="A99" s="150" t="s">
        <v>172</v>
      </c>
      <c r="B99" s="89" t="s">
        <v>235</v>
      </c>
      <c r="C99" s="155" t="s">
        <v>16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0" t="s">
        <v>236</v>
      </c>
    </row>
    <row r="100" spans="1:19" s="88" customFormat="1" ht="96.75" customHeight="1">
      <c r="A100" s="150" t="s">
        <v>175</v>
      </c>
      <c r="B100" s="89" t="s">
        <v>238</v>
      </c>
      <c r="C100" s="155" t="s">
        <v>16</v>
      </c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0" t="s">
        <v>239</v>
      </c>
    </row>
    <row r="101" spans="1:19" s="88" customFormat="1" ht="136.5" customHeight="1">
      <c r="A101" s="150" t="s">
        <v>178</v>
      </c>
      <c r="B101" s="89" t="s">
        <v>241</v>
      </c>
      <c r="C101" s="155" t="s">
        <v>16</v>
      </c>
      <c r="D101" s="155"/>
      <c r="E101" s="155"/>
      <c r="F101" s="155"/>
      <c r="G101" s="155"/>
      <c r="H101" s="155"/>
      <c r="I101" s="155"/>
      <c r="J101" s="155"/>
      <c r="K101" s="155"/>
      <c r="L101" s="155"/>
      <c r="M101" s="155"/>
      <c r="N101" s="155"/>
      <c r="O101" s="155"/>
      <c r="P101" s="155"/>
      <c r="Q101" s="155"/>
      <c r="R101" s="155"/>
      <c r="S101" s="150" t="s">
        <v>200</v>
      </c>
    </row>
    <row r="102" spans="1:19" s="88" customFormat="1" ht="255" customHeight="1">
      <c r="A102" s="150" t="s">
        <v>180</v>
      </c>
      <c r="B102" s="89" t="s">
        <v>243</v>
      </c>
      <c r="C102" s="155" t="s">
        <v>16</v>
      </c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5"/>
      <c r="Q102" s="155"/>
      <c r="R102" s="155"/>
      <c r="S102" s="150" t="s">
        <v>200</v>
      </c>
    </row>
    <row r="103" spans="1:19" s="88" customFormat="1" ht="103.5" customHeight="1">
      <c r="A103" s="150" t="s">
        <v>334</v>
      </c>
      <c r="B103" s="89" t="s">
        <v>245</v>
      </c>
      <c r="C103" s="155" t="s">
        <v>16</v>
      </c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0" t="s">
        <v>200</v>
      </c>
    </row>
    <row r="104" spans="1:19" s="88" customFormat="1" ht="93.75" customHeight="1">
      <c r="A104" s="150" t="s">
        <v>335</v>
      </c>
      <c r="B104" s="89" t="s">
        <v>247</v>
      </c>
      <c r="C104" s="155" t="s">
        <v>16</v>
      </c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/>
      <c r="P104" s="155"/>
      <c r="Q104" s="155"/>
      <c r="R104" s="155"/>
      <c r="S104" s="150" t="s">
        <v>200</v>
      </c>
    </row>
    <row r="105" spans="1:19" s="88" customFormat="1" ht="151.5" customHeight="1">
      <c r="A105" s="109" t="s">
        <v>336</v>
      </c>
      <c r="B105" s="89" t="s">
        <v>249</v>
      </c>
      <c r="C105" s="161" t="s">
        <v>16</v>
      </c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2"/>
      <c r="Q105" s="162"/>
      <c r="R105" s="163"/>
      <c r="S105" s="150" t="s">
        <v>264</v>
      </c>
    </row>
    <row r="106" spans="1:19" s="88" customFormat="1" ht="123.75" customHeight="1">
      <c r="A106" s="110" t="s">
        <v>337</v>
      </c>
      <c r="B106" s="111" t="s">
        <v>263</v>
      </c>
      <c r="C106" s="112">
        <f>SUM(D106:I106)</f>
        <v>0</v>
      </c>
      <c r="D106" s="148">
        <v>0</v>
      </c>
      <c r="E106" s="148">
        <v>0</v>
      </c>
      <c r="F106" s="148">
        <v>0</v>
      </c>
      <c r="G106" s="148">
        <v>0</v>
      </c>
      <c r="H106" s="148">
        <v>0</v>
      </c>
      <c r="I106" s="148">
        <v>0</v>
      </c>
      <c r="J106" s="91">
        <f>SUM(K106:Q106)</f>
        <v>0</v>
      </c>
      <c r="K106" s="148">
        <v>0</v>
      </c>
      <c r="L106" s="148">
        <v>0</v>
      </c>
      <c r="M106" s="148">
        <v>0</v>
      </c>
      <c r="N106" s="148">
        <v>0</v>
      </c>
      <c r="O106" s="148">
        <v>0</v>
      </c>
      <c r="P106" s="148"/>
      <c r="Q106" s="148">
        <v>0</v>
      </c>
      <c r="R106" s="91">
        <v>0</v>
      </c>
      <c r="S106" s="150" t="s">
        <v>239</v>
      </c>
    </row>
    <row r="107" spans="1:19" s="88" customFormat="1" ht="123" customHeight="1">
      <c r="A107" s="113" t="s">
        <v>338</v>
      </c>
      <c r="B107" s="114" t="s">
        <v>262</v>
      </c>
      <c r="C107" s="112">
        <f>SUM(D107:I107)</f>
        <v>0</v>
      </c>
      <c r="D107" s="72">
        <v>0</v>
      </c>
      <c r="E107" s="72">
        <v>0</v>
      </c>
      <c r="F107" s="72">
        <v>0</v>
      </c>
      <c r="G107" s="72">
        <v>0</v>
      </c>
      <c r="H107" s="72">
        <v>0</v>
      </c>
      <c r="I107" s="148">
        <v>0</v>
      </c>
      <c r="J107" s="91">
        <f>SUM(K107:Q107)</f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  <c r="P107" s="72"/>
      <c r="Q107" s="148">
        <v>0</v>
      </c>
      <c r="R107" s="91">
        <v>0</v>
      </c>
      <c r="S107" s="150" t="s">
        <v>239</v>
      </c>
    </row>
    <row r="108" spans="1:19" ht="23.85" customHeight="1">
      <c r="A108" s="115"/>
      <c r="B108" s="116" t="s">
        <v>183</v>
      </c>
      <c r="C108" s="117">
        <f>C106+C107</f>
        <v>0</v>
      </c>
      <c r="D108" s="73">
        <v>0</v>
      </c>
      <c r="E108" s="73">
        <v>0</v>
      </c>
      <c r="F108" s="73">
        <v>0</v>
      </c>
      <c r="G108" s="73">
        <v>0</v>
      </c>
      <c r="H108" s="73">
        <v>0</v>
      </c>
      <c r="I108" s="73">
        <v>0</v>
      </c>
      <c r="J108" s="118">
        <f>J106+J107</f>
        <v>0</v>
      </c>
      <c r="K108" s="73">
        <v>0</v>
      </c>
      <c r="L108" s="73">
        <v>0</v>
      </c>
      <c r="M108" s="73">
        <v>0</v>
      </c>
      <c r="N108" s="73">
        <v>0</v>
      </c>
      <c r="O108" s="73">
        <v>0</v>
      </c>
      <c r="P108" s="73">
        <v>0</v>
      </c>
      <c r="Q108" s="73">
        <v>0</v>
      </c>
      <c r="R108" s="118">
        <f>C108+J108</f>
        <v>0</v>
      </c>
      <c r="S108" s="119"/>
    </row>
    <row r="109" spans="1:19" ht="26.85" customHeight="1">
      <c r="A109" s="156" t="s">
        <v>339</v>
      </c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</row>
    <row r="110" spans="1:19" s="88" customFormat="1" ht="61.5" customHeight="1">
      <c r="A110" s="150" t="s">
        <v>185</v>
      </c>
      <c r="B110" s="89" t="s">
        <v>340</v>
      </c>
      <c r="C110" s="91">
        <f>D110+E110+F110+G110+H110+I110</f>
        <v>120</v>
      </c>
      <c r="D110" s="148">
        <v>120</v>
      </c>
      <c r="E110" s="148">
        <v>0</v>
      </c>
      <c r="F110" s="148">
        <v>0</v>
      </c>
      <c r="G110" s="148">
        <v>0</v>
      </c>
      <c r="H110" s="148">
        <v>0</v>
      </c>
      <c r="I110" s="148">
        <v>0</v>
      </c>
      <c r="J110" s="91">
        <f>K110+L110+M110+N110+O110+Q110</f>
        <v>0</v>
      </c>
      <c r="K110" s="148">
        <v>0</v>
      </c>
      <c r="L110" s="148">
        <v>0</v>
      </c>
      <c r="M110" s="148">
        <v>0</v>
      </c>
      <c r="N110" s="148">
        <v>0</v>
      </c>
      <c r="O110" s="148">
        <v>0</v>
      </c>
      <c r="P110" s="148"/>
      <c r="Q110" s="148">
        <v>0</v>
      </c>
      <c r="R110" s="91">
        <f>C110+J110</f>
        <v>120</v>
      </c>
      <c r="S110" s="150" t="s">
        <v>288</v>
      </c>
    </row>
    <row r="111" spans="1:19" s="88" customFormat="1" ht="68.25" customHeight="1">
      <c r="A111" s="150" t="s">
        <v>188</v>
      </c>
      <c r="B111" s="89" t="s">
        <v>341</v>
      </c>
      <c r="C111" s="91">
        <f t="shared" ref="C111:C119" si="12">D111+E111+F111+G111+H111+I111</f>
        <v>1425</v>
      </c>
      <c r="D111" s="148">
        <v>500</v>
      </c>
      <c r="E111" s="148">
        <v>500</v>
      </c>
      <c r="F111" s="148">
        <v>425</v>
      </c>
      <c r="G111" s="148">
        <v>0</v>
      </c>
      <c r="H111" s="148">
        <v>0</v>
      </c>
      <c r="I111" s="148">
        <v>0</v>
      </c>
      <c r="J111" s="91">
        <f t="shared" ref="J111:J119" si="13">K111+L111+M111+N111+O111+Q111</f>
        <v>0</v>
      </c>
      <c r="K111" s="148">
        <v>0</v>
      </c>
      <c r="L111" s="148">
        <v>0</v>
      </c>
      <c r="M111" s="148">
        <v>0</v>
      </c>
      <c r="N111" s="148">
        <v>0</v>
      </c>
      <c r="O111" s="148">
        <v>0</v>
      </c>
      <c r="P111" s="148">
        <v>0</v>
      </c>
      <c r="Q111" s="148">
        <v>0</v>
      </c>
      <c r="R111" s="91">
        <f t="shared" ref="R111:R119" si="14">C111+J111</f>
        <v>1425</v>
      </c>
      <c r="S111" s="150" t="s">
        <v>288</v>
      </c>
    </row>
    <row r="112" spans="1:19" s="88" customFormat="1" ht="39" customHeight="1">
      <c r="A112" s="150" t="s">
        <v>191</v>
      </c>
      <c r="B112" s="89" t="s">
        <v>342</v>
      </c>
      <c r="C112" s="91">
        <f t="shared" si="12"/>
        <v>0</v>
      </c>
      <c r="D112" s="148">
        <v>0</v>
      </c>
      <c r="E112" s="148">
        <v>0</v>
      </c>
      <c r="F112" s="148">
        <v>0</v>
      </c>
      <c r="G112" s="148">
        <v>0</v>
      </c>
      <c r="H112" s="148">
        <v>0</v>
      </c>
      <c r="I112" s="148">
        <v>0</v>
      </c>
      <c r="J112" s="91">
        <f t="shared" si="13"/>
        <v>0</v>
      </c>
      <c r="K112" s="148">
        <v>0</v>
      </c>
      <c r="L112" s="148">
        <v>0</v>
      </c>
      <c r="M112" s="148">
        <v>0</v>
      </c>
      <c r="N112" s="148">
        <v>0</v>
      </c>
      <c r="O112" s="148">
        <v>0</v>
      </c>
      <c r="P112" s="148"/>
      <c r="Q112" s="148">
        <v>0</v>
      </c>
      <c r="R112" s="91">
        <f t="shared" si="14"/>
        <v>0</v>
      </c>
      <c r="S112" s="150" t="s">
        <v>343</v>
      </c>
    </row>
    <row r="113" spans="1:19" s="88" customFormat="1" ht="46.5" customHeight="1">
      <c r="A113" s="150" t="s">
        <v>193</v>
      </c>
      <c r="B113" s="89" t="s">
        <v>344</v>
      </c>
      <c r="C113" s="91">
        <f t="shared" si="12"/>
        <v>0</v>
      </c>
      <c r="D113" s="148">
        <v>0</v>
      </c>
      <c r="E113" s="148">
        <v>0</v>
      </c>
      <c r="F113" s="148">
        <v>0</v>
      </c>
      <c r="G113" s="148">
        <v>0</v>
      </c>
      <c r="H113" s="148">
        <v>0</v>
      </c>
      <c r="I113" s="148">
        <v>0</v>
      </c>
      <c r="J113" s="91">
        <f t="shared" si="13"/>
        <v>0</v>
      </c>
      <c r="K113" s="148">
        <v>0</v>
      </c>
      <c r="L113" s="148">
        <v>0</v>
      </c>
      <c r="M113" s="148">
        <v>0</v>
      </c>
      <c r="N113" s="148">
        <v>0</v>
      </c>
      <c r="O113" s="148">
        <v>0</v>
      </c>
      <c r="P113" s="148"/>
      <c r="Q113" s="148">
        <v>0</v>
      </c>
      <c r="R113" s="91">
        <f t="shared" si="14"/>
        <v>0</v>
      </c>
      <c r="S113" s="150" t="s">
        <v>343</v>
      </c>
    </row>
    <row r="114" spans="1:19" s="88" customFormat="1" ht="37.5" customHeight="1">
      <c r="A114" s="150" t="s">
        <v>195</v>
      </c>
      <c r="B114" s="89" t="s">
        <v>345</v>
      </c>
      <c r="C114" s="91">
        <f t="shared" si="12"/>
        <v>0</v>
      </c>
      <c r="D114" s="148">
        <v>0</v>
      </c>
      <c r="E114" s="148">
        <v>0</v>
      </c>
      <c r="F114" s="148">
        <v>0</v>
      </c>
      <c r="G114" s="148">
        <v>0</v>
      </c>
      <c r="H114" s="148">
        <v>0</v>
      </c>
      <c r="I114" s="148">
        <v>0</v>
      </c>
      <c r="J114" s="91">
        <f t="shared" si="13"/>
        <v>0</v>
      </c>
      <c r="K114" s="148">
        <v>0</v>
      </c>
      <c r="L114" s="148">
        <v>0</v>
      </c>
      <c r="M114" s="148">
        <v>0</v>
      </c>
      <c r="N114" s="148">
        <v>0</v>
      </c>
      <c r="O114" s="148">
        <v>0</v>
      </c>
      <c r="P114" s="148"/>
      <c r="Q114" s="148">
        <v>0</v>
      </c>
      <c r="R114" s="91">
        <f t="shared" si="14"/>
        <v>0</v>
      </c>
      <c r="S114" s="150" t="s">
        <v>343</v>
      </c>
    </row>
    <row r="115" spans="1:19" s="88" customFormat="1" ht="51" customHeight="1">
      <c r="A115" s="150" t="s">
        <v>198</v>
      </c>
      <c r="B115" s="89" t="s">
        <v>346</v>
      </c>
      <c r="C115" s="91">
        <f t="shared" si="12"/>
        <v>0</v>
      </c>
      <c r="D115" s="148">
        <v>0</v>
      </c>
      <c r="E115" s="148">
        <v>0</v>
      </c>
      <c r="F115" s="148">
        <v>0</v>
      </c>
      <c r="G115" s="148">
        <v>0</v>
      </c>
      <c r="H115" s="148">
        <v>0</v>
      </c>
      <c r="I115" s="148">
        <v>0</v>
      </c>
      <c r="J115" s="91">
        <f t="shared" si="13"/>
        <v>0</v>
      </c>
      <c r="K115" s="148">
        <v>0</v>
      </c>
      <c r="L115" s="148">
        <v>0</v>
      </c>
      <c r="M115" s="148">
        <v>0</v>
      </c>
      <c r="N115" s="148">
        <v>0</v>
      </c>
      <c r="O115" s="148">
        <v>0</v>
      </c>
      <c r="P115" s="148"/>
      <c r="Q115" s="148">
        <v>0</v>
      </c>
      <c r="R115" s="91">
        <f t="shared" si="14"/>
        <v>0</v>
      </c>
      <c r="S115" s="150" t="s">
        <v>343</v>
      </c>
    </row>
    <row r="116" spans="1:19" s="88" customFormat="1" ht="51.75" customHeight="1">
      <c r="A116" s="150" t="s">
        <v>201</v>
      </c>
      <c r="B116" s="89" t="s">
        <v>347</v>
      </c>
      <c r="C116" s="91">
        <f t="shared" si="12"/>
        <v>0</v>
      </c>
      <c r="D116" s="148">
        <v>0</v>
      </c>
      <c r="E116" s="148">
        <v>0</v>
      </c>
      <c r="F116" s="148">
        <v>0</v>
      </c>
      <c r="G116" s="148">
        <v>0</v>
      </c>
      <c r="H116" s="148">
        <v>0</v>
      </c>
      <c r="I116" s="148">
        <v>0</v>
      </c>
      <c r="J116" s="91">
        <f t="shared" si="13"/>
        <v>0</v>
      </c>
      <c r="K116" s="148">
        <v>0</v>
      </c>
      <c r="L116" s="148">
        <v>0</v>
      </c>
      <c r="M116" s="148">
        <v>0</v>
      </c>
      <c r="N116" s="148">
        <v>0</v>
      </c>
      <c r="O116" s="148">
        <v>0</v>
      </c>
      <c r="P116" s="148"/>
      <c r="Q116" s="148">
        <v>0</v>
      </c>
      <c r="R116" s="91">
        <f t="shared" si="14"/>
        <v>0</v>
      </c>
      <c r="S116" s="150" t="s">
        <v>343</v>
      </c>
    </row>
    <row r="117" spans="1:19" s="88" customFormat="1" ht="57.75" customHeight="1">
      <c r="A117" s="150" t="s">
        <v>203</v>
      </c>
      <c r="B117" s="89" t="s">
        <v>348</v>
      </c>
      <c r="C117" s="91">
        <f t="shared" si="12"/>
        <v>0</v>
      </c>
      <c r="D117" s="148">
        <v>0</v>
      </c>
      <c r="E117" s="148">
        <v>0</v>
      </c>
      <c r="F117" s="148">
        <v>0</v>
      </c>
      <c r="G117" s="148">
        <v>0</v>
      </c>
      <c r="H117" s="148">
        <v>0</v>
      </c>
      <c r="I117" s="148">
        <v>0</v>
      </c>
      <c r="J117" s="91">
        <f t="shared" si="13"/>
        <v>0</v>
      </c>
      <c r="K117" s="148">
        <v>0</v>
      </c>
      <c r="L117" s="148">
        <v>0</v>
      </c>
      <c r="M117" s="148">
        <v>0</v>
      </c>
      <c r="N117" s="148">
        <v>0</v>
      </c>
      <c r="O117" s="148">
        <v>0</v>
      </c>
      <c r="P117" s="148"/>
      <c r="Q117" s="148">
        <v>0</v>
      </c>
      <c r="R117" s="91">
        <f t="shared" si="14"/>
        <v>0</v>
      </c>
      <c r="S117" s="150" t="s">
        <v>349</v>
      </c>
    </row>
    <row r="118" spans="1:19" s="88" customFormat="1" ht="72" customHeight="1">
      <c r="A118" s="150" t="s">
        <v>205</v>
      </c>
      <c r="B118" s="89" t="s">
        <v>350</v>
      </c>
      <c r="C118" s="91">
        <f t="shared" si="12"/>
        <v>0</v>
      </c>
      <c r="D118" s="148">
        <v>0</v>
      </c>
      <c r="E118" s="148">
        <v>0</v>
      </c>
      <c r="F118" s="148">
        <v>0</v>
      </c>
      <c r="G118" s="148">
        <v>0</v>
      </c>
      <c r="H118" s="148">
        <v>0</v>
      </c>
      <c r="I118" s="148">
        <v>0</v>
      </c>
      <c r="J118" s="91">
        <f t="shared" si="13"/>
        <v>0</v>
      </c>
      <c r="K118" s="148">
        <v>0</v>
      </c>
      <c r="L118" s="148">
        <v>0</v>
      </c>
      <c r="M118" s="148">
        <v>0</v>
      </c>
      <c r="N118" s="148">
        <v>0</v>
      </c>
      <c r="O118" s="148">
        <v>0</v>
      </c>
      <c r="P118" s="148"/>
      <c r="Q118" s="148">
        <v>0</v>
      </c>
      <c r="R118" s="91">
        <f t="shared" si="14"/>
        <v>0</v>
      </c>
      <c r="S118" s="150" t="s">
        <v>343</v>
      </c>
    </row>
    <row r="119" spans="1:19" s="88" customFormat="1" ht="90" customHeight="1">
      <c r="A119" s="150" t="s">
        <v>208</v>
      </c>
      <c r="B119" s="89" t="s">
        <v>351</v>
      </c>
      <c r="C119" s="91">
        <f t="shared" si="12"/>
        <v>0</v>
      </c>
      <c r="D119" s="148">
        <v>0</v>
      </c>
      <c r="E119" s="148">
        <v>0</v>
      </c>
      <c r="F119" s="148">
        <v>0</v>
      </c>
      <c r="G119" s="148">
        <v>0</v>
      </c>
      <c r="H119" s="148">
        <v>0</v>
      </c>
      <c r="I119" s="148">
        <v>0</v>
      </c>
      <c r="J119" s="91">
        <f t="shared" si="13"/>
        <v>0</v>
      </c>
      <c r="K119" s="148">
        <v>0</v>
      </c>
      <c r="L119" s="148">
        <v>0</v>
      </c>
      <c r="M119" s="148">
        <v>0</v>
      </c>
      <c r="N119" s="148">
        <v>0</v>
      </c>
      <c r="O119" s="148">
        <v>0</v>
      </c>
      <c r="P119" s="148"/>
      <c r="Q119" s="148">
        <v>0</v>
      </c>
      <c r="R119" s="91">
        <f t="shared" si="14"/>
        <v>0</v>
      </c>
      <c r="S119" s="150" t="s">
        <v>349</v>
      </c>
    </row>
    <row r="120" spans="1:19" s="88" customFormat="1" ht="36.75" customHeight="1">
      <c r="A120" s="120"/>
      <c r="B120" s="121" t="s">
        <v>250</v>
      </c>
      <c r="C120" s="91">
        <f t="shared" ref="C120:Q120" si="15">SUM(C110:C119)</f>
        <v>1545</v>
      </c>
      <c r="D120" s="148">
        <f t="shared" si="15"/>
        <v>620</v>
      </c>
      <c r="E120" s="148">
        <f t="shared" si="15"/>
        <v>500</v>
      </c>
      <c r="F120" s="148">
        <f t="shared" si="15"/>
        <v>425</v>
      </c>
      <c r="G120" s="148">
        <f t="shared" si="15"/>
        <v>0</v>
      </c>
      <c r="H120" s="148">
        <f t="shared" si="15"/>
        <v>0</v>
      </c>
      <c r="I120" s="148">
        <f t="shared" si="15"/>
        <v>0</v>
      </c>
      <c r="J120" s="91">
        <f t="shared" si="15"/>
        <v>0</v>
      </c>
      <c r="K120" s="148">
        <f t="shared" si="15"/>
        <v>0</v>
      </c>
      <c r="L120" s="148">
        <f t="shared" si="15"/>
        <v>0</v>
      </c>
      <c r="M120" s="148">
        <f t="shared" si="15"/>
        <v>0</v>
      </c>
      <c r="N120" s="148">
        <f t="shared" si="15"/>
        <v>0</v>
      </c>
      <c r="O120" s="148">
        <f t="shared" si="15"/>
        <v>0</v>
      </c>
      <c r="P120" s="148">
        <f t="shared" si="15"/>
        <v>0</v>
      </c>
      <c r="Q120" s="148">
        <f t="shared" si="15"/>
        <v>0</v>
      </c>
      <c r="R120" s="91">
        <f>C120+J120</f>
        <v>1545</v>
      </c>
      <c r="S120" s="150"/>
    </row>
    <row r="121" spans="1:19" s="88" customFormat="1" ht="27.75" customHeight="1">
      <c r="A121" s="156" t="s">
        <v>352</v>
      </c>
      <c r="B121" s="156"/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</row>
    <row r="122" spans="1:19" s="88" customFormat="1" ht="89.25" customHeight="1">
      <c r="A122" s="99" t="s">
        <v>252</v>
      </c>
      <c r="B122" s="122" t="s">
        <v>360</v>
      </c>
      <c r="C122" s="99">
        <f>D122+E122+F122+G122+H122+I122</f>
        <v>13898</v>
      </c>
      <c r="D122" s="99">
        <v>13898</v>
      </c>
      <c r="E122" s="99">
        <v>0</v>
      </c>
      <c r="F122" s="99">
        <v>0</v>
      </c>
      <c r="G122" s="99">
        <v>0</v>
      </c>
      <c r="H122" s="99">
        <v>0</v>
      </c>
      <c r="I122" s="99">
        <v>0</v>
      </c>
      <c r="J122" s="99">
        <v>0</v>
      </c>
      <c r="K122" s="99">
        <v>0</v>
      </c>
      <c r="L122" s="99">
        <v>0</v>
      </c>
      <c r="M122" s="99">
        <v>0</v>
      </c>
      <c r="N122" s="99">
        <v>0</v>
      </c>
      <c r="O122" s="99">
        <v>0</v>
      </c>
      <c r="P122" s="99"/>
      <c r="Q122" s="99">
        <v>0</v>
      </c>
      <c r="R122" s="99">
        <f>C122+J122</f>
        <v>13898</v>
      </c>
      <c r="S122" s="99" t="s">
        <v>343</v>
      </c>
    </row>
    <row r="123" spans="1:19" s="88" customFormat="1" ht="84" customHeight="1">
      <c r="A123" s="99" t="s">
        <v>254</v>
      </c>
      <c r="B123" s="122" t="s">
        <v>362</v>
      </c>
      <c r="C123" s="99">
        <f t="shared" ref="C123:C130" si="16">D123+E123+F123+G123+H123+I123</f>
        <v>477</v>
      </c>
      <c r="D123" s="99">
        <v>477</v>
      </c>
      <c r="E123" s="99">
        <v>0</v>
      </c>
      <c r="F123" s="99">
        <v>0</v>
      </c>
      <c r="G123" s="99">
        <v>0</v>
      </c>
      <c r="H123" s="99">
        <v>0</v>
      </c>
      <c r="I123" s="99">
        <v>0</v>
      </c>
      <c r="J123" s="99">
        <v>0</v>
      </c>
      <c r="K123" s="99">
        <v>0</v>
      </c>
      <c r="L123" s="99">
        <v>0</v>
      </c>
      <c r="M123" s="99">
        <v>0</v>
      </c>
      <c r="N123" s="99">
        <v>0</v>
      </c>
      <c r="O123" s="99">
        <v>0</v>
      </c>
      <c r="P123" s="99">
        <v>0</v>
      </c>
      <c r="Q123" s="99">
        <v>0</v>
      </c>
      <c r="R123" s="99">
        <f t="shared" ref="R123:R131" si="17">C123+J123</f>
        <v>477</v>
      </c>
      <c r="S123" s="99" t="s">
        <v>343</v>
      </c>
    </row>
    <row r="124" spans="1:19" s="88" customFormat="1" ht="97.5" customHeight="1">
      <c r="A124" s="99" t="s">
        <v>257</v>
      </c>
      <c r="B124" s="122" t="s">
        <v>361</v>
      </c>
      <c r="C124" s="99">
        <f t="shared" si="16"/>
        <v>0</v>
      </c>
      <c r="D124" s="99">
        <v>0</v>
      </c>
      <c r="E124" s="99">
        <v>0</v>
      </c>
      <c r="F124" s="99">
        <v>0</v>
      </c>
      <c r="G124" s="99">
        <v>0</v>
      </c>
      <c r="H124" s="99">
        <v>0</v>
      </c>
      <c r="I124" s="99">
        <v>0</v>
      </c>
      <c r="J124" s="99">
        <v>0</v>
      </c>
      <c r="K124" s="99">
        <v>0</v>
      </c>
      <c r="L124" s="99">
        <v>0</v>
      </c>
      <c r="M124" s="99">
        <v>0</v>
      </c>
      <c r="N124" s="99">
        <v>0</v>
      </c>
      <c r="O124" s="99">
        <v>0</v>
      </c>
      <c r="P124" s="99">
        <v>0</v>
      </c>
      <c r="Q124" s="99">
        <v>0</v>
      </c>
      <c r="R124" s="99">
        <f t="shared" si="17"/>
        <v>0</v>
      </c>
      <c r="S124" s="99" t="s">
        <v>343</v>
      </c>
    </row>
    <row r="125" spans="1:19" s="88" customFormat="1" ht="73.5" customHeight="1">
      <c r="A125" s="99" t="s">
        <v>391</v>
      </c>
      <c r="B125" s="122" t="s">
        <v>363</v>
      </c>
      <c r="C125" s="99">
        <f t="shared" si="16"/>
        <v>0</v>
      </c>
      <c r="D125" s="99">
        <v>0</v>
      </c>
      <c r="E125" s="99">
        <v>0</v>
      </c>
      <c r="F125" s="99">
        <v>0</v>
      </c>
      <c r="G125" s="99">
        <v>0</v>
      </c>
      <c r="H125" s="99">
        <v>0</v>
      </c>
      <c r="I125" s="99">
        <v>0</v>
      </c>
      <c r="J125" s="99">
        <v>0</v>
      </c>
      <c r="K125" s="99">
        <v>0</v>
      </c>
      <c r="L125" s="99">
        <v>0</v>
      </c>
      <c r="M125" s="99">
        <v>0</v>
      </c>
      <c r="N125" s="99">
        <v>0</v>
      </c>
      <c r="O125" s="99">
        <v>0</v>
      </c>
      <c r="P125" s="99">
        <v>0</v>
      </c>
      <c r="Q125" s="99">
        <v>0</v>
      </c>
      <c r="R125" s="99">
        <f t="shared" si="17"/>
        <v>0</v>
      </c>
      <c r="S125" s="99" t="s">
        <v>343</v>
      </c>
    </row>
    <row r="126" spans="1:19" s="88" customFormat="1" ht="66" customHeight="1">
      <c r="A126" s="99" t="s">
        <v>392</v>
      </c>
      <c r="B126" s="122" t="s">
        <v>364</v>
      </c>
      <c r="C126" s="99">
        <f t="shared" si="16"/>
        <v>0</v>
      </c>
      <c r="D126" s="99">
        <v>0</v>
      </c>
      <c r="E126" s="99">
        <v>0</v>
      </c>
      <c r="F126" s="99">
        <v>0</v>
      </c>
      <c r="G126" s="99">
        <v>0</v>
      </c>
      <c r="H126" s="99">
        <v>0</v>
      </c>
      <c r="I126" s="99">
        <v>0</v>
      </c>
      <c r="J126" s="99">
        <v>0</v>
      </c>
      <c r="K126" s="99">
        <v>0</v>
      </c>
      <c r="L126" s="99">
        <v>0</v>
      </c>
      <c r="M126" s="99">
        <v>0</v>
      </c>
      <c r="N126" s="99">
        <v>0</v>
      </c>
      <c r="O126" s="99">
        <v>0</v>
      </c>
      <c r="P126" s="99">
        <v>0</v>
      </c>
      <c r="Q126" s="99">
        <v>0</v>
      </c>
      <c r="R126" s="99">
        <f t="shared" si="17"/>
        <v>0</v>
      </c>
      <c r="S126" s="99" t="s">
        <v>343</v>
      </c>
    </row>
    <row r="127" spans="1:19" s="88" customFormat="1" ht="69" customHeight="1">
      <c r="A127" s="99" t="s">
        <v>393</v>
      </c>
      <c r="B127" s="122" t="s">
        <v>365</v>
      </c>
      <c r="C127" s="99">
        <f t="shared" si="16"/>
        <v>0</v>
      </c>
      <c r="D127" s="99">
        <v>0</v>
      </c>
      <c r="E127" s="99">
        <v>0</v>
      </c>
      <c r="F127" s="99">
        <v>0</v>
      </c>
      <c r="G127" s="99">
        <v>0</v>
      </c>
      <c r="H127" s="99">
        <v>0</v>
      </c>
      <c r="I127" s="99">
        <v>0</v>
      </c>
      <c r="J127" s="99">
        <v>0</v>
      </c>
      <c r="K127" s="99">
        <v>0</v>
      </c>
      <c r="L127" s="99">
        <v>0</v>
      </c>
      <c r="M127" s="99">
        <v>0</v>
      </c>
      <c r="N127" s="99">
        <v>0</v>
      </c>
      <c r="O127" s="99">
        <v>0</v>
      </c>
      <c r="P127" s="99">
        <v>0</v>
      </c>
      <c r="Q127" s="99">
        <v>0</v>
      </c>
      <c r="R127" s="99">
        <f t="shared" si="17"/>
        <v>0</v>
      </c>
      <c r="S127" s="99" t="s">
        <v>343</v>
      </c>
    </row>
    <row r="128" spans="1:19" s="88" customFormat="1" ht="69" customHeight="1">
      <c r="A128" s="99" t="s">
        <v>394</v>
      </c>
      <c r="B128" s="122" t="s">
        <v>366</v>
      </c>
      <c r="C128" s="99">
        <f t="shared" ref="C128:C129" si="18">D128+E128+F128+G128+H128+I128</f>
        <v>0</v>
      </c>
      <c r="D128" s="76">
        <v>0</v>
      </c>
      <c r="E128" s="76">
        <v>0</v>
      </c>
      <c r="F128" s="76">
        <v>0</v>
      </c>
      <c r="G128" s="76">
        <v>0</v>
      </c>
      <c r="H128" s="76">
        <v>0</v>
      </c>
      <c r="I128" s="76">
        <v>0</v>
      </c>
      <c r="J128" s="99">
        <v>0</v>
      </c>
      <c r="K128" s="99">
        <v>0</v>
      </c>
      <c r="L128" s="99">
        <v>0</v>
      </c>
      <c r="M128" s="99">
        <v>0</v>
      </c>
      <c r="N128" s="99">
        <v>0</v>
      </c>
      <c r="O128" s="99">
        <v>0</v>
      </c>
      <c r="P128" s="99">
        <v>0</v>
      </c>
      <c r="Q128" s="99">
        <v>0</v>
      </c>
      <c r="R128" s="99">
        <f t="shared" ref="R128:R129" si="19">C128+J128</f>
        <v>0</v>
      </c>
      <c r="S128" s="99" t="s">
        <v>343</v>
      </c>
    </row>
    <row r="129" spans="1:19" s="88" customFormat="1" ht="69" customHeight="1">
      <c r="A129" s="99" t="s">
        <v>400</v>
      </c>
      <c r="B129" s="122" t="s">
        <v>402</v>
      </c>
      <c r="C129" s="99">
        <f t="shared" si="18"/>
        <v>0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99">
        <v>0</v>
      </c>
      <c r="K129" s="99">
        <v>0</v>
      </c>
      <c r="L129" s="99">
        <v>0</v>
      </c>
      <c r="M129" s="99">
        <v>0</v>
      </c>
      <c r="N129" s="99">
        <v>0</v>
      </c>
      <c r="O129" s="99">
        <v>0</v>
      </c>
      <c r="P129" s="99">
        <v>0</v>
      </c>
      <c r="Q129" s="99">
        <v>0</v>
      </c>
      <c r="R129" s="99">
        <f t="shared" si="19"/>
        <v>0</v>
      </c>
      <c r="S129" s="99" t="s">
        <v>343</v>
      </c>
    </row>
    <row r="130" spans="1:19" s="88" customFormat="1" ht="69" customHeight="1">
      <c r="A130" s="99" t="s">
        <v>400</v>
      </c>
      <c r="B130" s="122" t="s">
        <v>401</v>
      </c>
      <c r="C130" s="99">
        <f t="shared" si="16"/>
        <v>0</v>
      </c>
      <c r="D130" s="76">
        <v>0</v>
      </c>
      <c r="E130" s="76">
        <v>0</v>
      </c>
      <c r="F130" s="76">
        <v>0</v>
      </c>
      <c r="G130" s="76">
        <v>0</v>
      </c>
      <c r="H130" s="76">
        <v>0</v>
      </c>
      <c r="I130" s="76">
        <v>0</v>
      </c>
      <c r="J130" s="99">
        <v>0</v>
      </c>
      <c r="K130" s="99">
        <v>0</v>
      </c>
      <c r="L130" s="99">
        <v>0</v>
      </c>
      <c r="M130" s="99">
        <v>0</v>
      </c>
      <c r="N130" s="99">
        <v>0</v>
      </c>
      <c r="O130" s="99">
        <v>0</v>
      </c>
      <c r="P130" s="99">
        <v>0</v>
      </c>
      <c r="Q130" s="99">
        <v>0</v>
      </c>
      <c r="R130" s="99">
        <f t="shared" si="17"/>
        <v>0</v>
      </c>
      <c r="S130" s="99" t="s">
        <v>343</v>
      </c>
    </row>
    <row r="131" spans="1:19" s="88" customFormat="1" ht="27.75" customHeight="1">
      <c r="A131" s="96"/>
      <c r="B131" s="123" t="s">
        <v>359</v>
      </c>
      <c r="C131" s="96">
        <f t="shared" ref="C131:Q131" si="20">SUM(C122:C130)</f>
        <v>14375</v>
      </c>
      <c r="D131" s="96">
        <f t="shared" si="20"/>
        <v>14375</v>
      </c>
      <c r="E131" s="96">
        <f t="shared" si="20"/>
        <v>0</v>
      </c>
      <c r="F131" s="96">
        <f t="shared" si="20"/>
        <v>0</v>
      </c>
      <c r="G131" s="96">
        <f t="shared" si="20"/>
        <v>0</v>
      </c>
      <c r="H131" s="96">
        <f t="shared" si="20"/>
        <v>0</v>
      </c>
      <c r="I131" s="96">
        <f t="shared" si="20"/>
        <v>0</v>
      </c>
      <c r="J131" s="96">
        <f t="shared" si="20"/>
        <v>0</v>
      </c>
      <c r="K131" s="96">
        <f t="shared" si="20"/>
        <v>0</v>
      </c>
      <c r="L131" s="96">
        <f t="shared" si="20"/>
        <v>0</v>
      </c>
      <c r="M131" s="96">
        <f t="shared" si="20"/>
        <v>0</v>
      </c>
      <c r="N131" s="96">
        <f t="shared" si="20"/>
        <v>0</v>
      </c>
      <c r="O131" s="96">
        <f t="shared" si="20"/>
        <v>0</v>
      </c>
      <c r="P131" s="96">
        <f t="shared" si="20"/>
        <v>0</v>
      </c>
      <c r="Q131" s="96">
        <f t="shared" si="20"/>
        <v>0</v>
      </c>
      <c r="R131" s="96">
        <f t="shared" si="17"/>
        <v>14375</v>
      </c>
      <c r="S131" s="96"/>
    </row>
    <row r="132" spans="1:19" s="88" customFormat="1" ht="27.75" customHeight="1">
      <c r="A132" s="157" t="s">
        <v>353</v>
      </c>
      <c r="B132" s="158"/>
      <c r="C132" s="158"/>
      <c r="D132" s="158"/>
      <c r="E132" s="158"/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9"/>
    </row>
    <row r="133" spans="1:19" s="88" customFormat="1" ht="45" customHeight="1">
      <c r="A133" s="99" t="s">
        <v>378</v>
      </c>
      <c r="B133" s="124" t="s">
        <v>381</v>
      </c>
      <c r="C133" s="99">
        <f>D133+E133+F133+G133+H133+I133</f>
        <v>0</v>
      </c>
      <c r="D133" s="99">
        <v>0</v>
      </c>
      <c r="E133" s="99">
        <v>0</v>
      </c>
      <c r="F133" s="99">
        <v>0</v>
      </c>
      <c r="G133" s="99">
        <v>0</v>
      </c>
      <c r="H133" s="99">
        <v>0</v>
      </c>
      <c r="I133" s="99">
        <v>0</v>
      </c>
      <c r="J133" s="99">
        <f>K133+L133+M133+N133+O133+Q133</f>
        <v>0</v>
      </c>
      <c r="K133" s="99">
        <v>0</v>
      </c>
      <c r="L133" s="99">
        <v>0</v>
      </c>
      <c r="M133" s="99">
        <v>0</v>
      </c>
      <c r="N133" s="99">
        <v>0</v>
      </c>
      <c r="O133" s="99">
        <v>0</v>
      </c>
      <c r="P133" s="99"/>
      <c r="Q133" s="99">
        <v>0</v>
      </c>
      <c r="R133" s="99">
        <f>C133+J133</f>
        <v>0</v>
      </c>
      <c r="S133" s="99" t="s">
        <v>377</v>
      </c>
    </row>
    <row r="134" spans="1:19" s="88" customFormat="1" ht="27.75" customHeight="1">
      <c r="A134" s="96"/>
      <c r="B134" s="123" t="s">
        <v>356</v>
      </c>
      <c r="C134" s="96">
        <f>C133+0</f>
        <v>0</v>
      </c>
      <c r="D134" s="96">
        <f t="shared" ref="D134:I134" si="21">D133+0</f>
        <v>0</v>
      </c>
      <c r="E134" s="96">
        <f t="shared" si="21"/>
        <v>0</v>
      </c>
      <c r="F134" s="96">
        <f t="shared" si="21"/>
        <v>0</v>
      </c>
      <c r="G134" s="96">
        <f t="shared" si="21"/>
        <v>0</v>
      </c>
      <c r="H134" s="96">
        <f t="shared" si="21"/>
        <v>0</v>
      </c>
      <c r="I134" s="96">
        <f t="shared" si="21"/>
        <v>0</v>
      </c>
      <c r="J134" s="96">
        <f>K134+L134+M134+N134+O134+Q134</f>
        <v>0</v>
      </c>
      <c r="K134" s="96"/>
      <c r="L134" s="96"/>
      <c r="M134" s="96"/>
      <c r="N134" s="96"/>
      <c r="O134" s="96"/>
      <c r="P134" s="96"/>
      <c r="Q134" s="96"/>
      <c r="R134" s="96">
        <f>J134+C134</f>
        <v>0</v>
      </c>
      <c r="S134" s="96"/>
    </row>
    <row r="135" spans="1:19" s="88" customFormat="1" ht="27.75" customHeight="1">
      <c r="A135" s="157" t="s">
        <v>354</v>
      </c>
      <c r="B135" s="158"/>
      <c r="C135" s="158"/>
      <c r="D135" s="158"/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9"/>
    </row>
    <row r="136" spans="1:19" s="88" customFormat="1" ht="42" customHeight="1">
      <c r="A136" s="101" t="s">
        <v>370</v>
      </c>
      <c r="B136" s="125" t="s">
        <v>367</v>
      </c>
      <c r="C136" s="75">
        <f>I136+H136+G136+F136+E136+D136</f>
        <v>1542</v>
      </c>
      <c r="D136" s="75">
        <v>542</v>
      </c>
      <c r="E136" s="75">
        <v>500</v>
      </c>
      <c r="F136" s="75">
        <v>500</v>
      </c>
      <c r="G136" s="99">
        <v>0</v>
      </c>
      <c r="H136" s="99">
        <v>0</v>
      </c>
      <c r="I136" s="99">
        <v>0</v>
      </c>
      <c r="J136" s="96">
        <f>K136+L136+M136+N136+O136+Q136</f>
        <v>0</v>
      </c>
      <c r="K136" s="99">
        <v>0</v>
      </c>
      <c r="L136" s="99">
        <v>0</v>
      </c>
      <c r="M136" s="99">
        <v>0</v>
      </c>
      <c r="N136" s="99">
        <v>0</v>
      </c>
      <c r="O136" s="99">
        <v>0</v>
      </c>
      <c r="P136" s="99">
        <v>0</v>
      </c>
      <c r="Q136" s="99">
        <v>0</v>
      </c>
      <c r="R136" s="99">
        <f>C136+J136</f>
        <v>1542</v>
      </c>
      <c r="S136" s="99" t="s">
        <v>343</v>
      </c>
    </row>
    <row r="137" spans="1:19" s="88" customFormat="1" ht="27.75" customHeight="1">
      <c r="A137" s="101" t="s">
        <v>371</v>
      </c>
      <c r="B137" s="126" t="s">
        <v>368</v>
      </c>
      <c r="C137" s="75">
        <f t="shared" ref="C137:C141" si="22">I137+H137+G137+F137+E137+D137</f>
        <v>183</v>
      </c>
      <c r="D137" s="75">
        <v>183</v>
      </c>
      <c r="E137" s="75">
        <v>0</v>
      </c>
      <c r="F137" s="75">
        <v>0</v>
      </c>
      <c r="G137" s="99">
        <v>0</v>
      </c>
      <c r="H137" s="99">
        <v>0</v>
      </c>
      <c r="I137" s="99">
        <v>0</v>
      </c>
      <c r="J137" s="96">
        <f t="shared" ref="J137:J142" si="23">K137+L137+M137+N137+O137+Q137</f>
        <v>0</v>
      </c>
      <c r="K137" s="99">
        <v>0</v>
      </c>
      <c r="L137" s="99">
        <v>0</v>
      </c>
      <c r="M137" s="99">
        <v>0</v>
      </c>
      <c r="N137" s="99">
        <v>0</v>
      </c>
      <c r="O137" s="99">
        <v>0</v>
      </c>
      <c r="P137" s="99">
        <v>0</v>
      </c>
      <c r="Q137" s="99">
        <v>0</v>
      </c>
      <c r="R137" s="99">
        <f t="shared" ref="R137:R142" si="24">C137+J137</f>
        <v>183</v>
      </c>
      <c r="S137" s="99" t="s">
        <v>343</v>
      </c>
    </row>
    <row r="138" spans="1:19" s="88" customFormat="1" ht="35.25" customHeight="1">
      <c r="A138" s="101" t="s">
        <v>372</v>
      </c>
      <c r="B138" s="125" t="s">
        <v>369</v>
      </c>
      <c r="C138" s="75">
        <f t="shared" si="22"/>
        <v>1655</v>
      </c>
      <c r="D138" s="127">
        <v>655</v>
      </c>
      <c r="E138" s="127">
        <v>500</v>
      </c>
      <c r="F138" s="127">
        <v>500</v>
      </c>
      <c r="G138" s="99">
        <v>0</v>
      </c>
      <c r="H138" s="99">
        <v>0</v>
      </c>
      <c r="I138" s="99">
        <v>0</v>
      </c>
      <c r="J138" s="96">
        <f t="shared" si="23"/>
        <v>0</v>
      </c>
      <c r="K138" s="99">
        <v>0</v>
      </c>
      <c r="L138" s="99">
        <v>0</v>
      </c>
      <c r="M138" s="99">
        <v>0</v>
      </c>
      <c r="N138" s="99">
        <v>0</v>
      </c>
      <c r="O138" s="99">
        <v>0</v>
      </c>
      <c r="P138" s="99">
        <v>0</v>
      </c>
      <c r="Q138" s="99">
        <v>0</v>
      </c>
      <c r="R138" s="99">
        <f t="shared" si="24"/>
        <v>1655</v>
      </c>
      <c r="S138" s="99" t="s">
        <v>343</v>
      </c>
    </row>
    <row r="139" spans="1:19" s="88" customFormat="1" ht="85.5" customHeight="1">
      <c r="A139" s="101" t="s">
        <v>373</v>
      </c>
      <c r="B139" s="89" t="s">
        <v>395</v>
      </c>
      <c r="C139" s="75">
        <f t="shared" si="22"/>
        <v>0</v>
      </c>
      <c r="D139" s="76">
        <v>0</v>
      </c>
      <c r="E139" s="76">
        <v>0</v>
      </c>
      <c r="F139" s="128">
        <v>0</v>
      </c>
      <c r="G139" s="99">
        <v>0</v>
      </c>
      <c r="H139" s="99">
        <v>0</v>
      </c>
      <c r="I139" s="99">
        <v>0</v>
      </c>
      <c r="J139" s="96">
        <f t="shared" si="23"/>
        <v>0</v>
      </c>
      <c r="K139" s="99">
        <v>0</v>
      </c>
      <c r="L139" s="99">
        <v>0</v>
      </c>
      <c r="M139" s="99">
        <v>0</v>
      </c>
      <c r="N139" s="99">
        <v>0</v>
      </c>
      <c r="O139" s="99">
        <v>0</v>
      </c>
      <c r="P139" s="99"/>
      <c r="Q139" s="99">
        <v>0</v>
      </c>
      <c r="R139" s="99">
        <f t="shared" si="24"/>
        <v>0</v>
      </c>
      <c r="S139" s="129"/>
    </row>
    <row r="140" spans="1:19" s="88" customFormat="1" ht="57" customHeight="1">
      <c r="A140" s="99" t="s">
        <v>379</v>
      </c>
      <c r="B140" s="124" t="s">
        <v>374</v>
      </c>
      <c r="C140" s="75">
        <f t="shared" si="22"/>
        <v>0</v>
      </c>
      <c r="D140" s="99">
        <v>0</v>
      </c>
      <c r="E140" s="99">
        <v>0</v>
      </c>
      <c r="F140" s="130">
        <v>0</v>
      </c>
      <c r="G140" s="99">
        <v>0</v>
      </c>
      <c r="H140" s="99">
        <v>0</v>
      </c>
      <c r="I140" s="99">
        <v>0</v>
      </c>
      <c r="J140" s="96">
        <f t="shared" si="23"/>
        <v>0</v>
      </c>
      <c r="K140" s="99">
        <v>0</v>
      </c>
      <c r="L140" s="99">
        <v>0</v>
      </c>
      <c r="M140" s="99">
        <v>0</v>
      </c>
      <c r="N140" s="99">
        <v>0</v>
      </c>
      <c r="O140" s="99">
        <v>0</v>
      </c>
      <c r="P140" s="99">
        <v>0</v>
      </c>
      <c r="Q140" s="99">
        <v>0</v>
      </c>
      <c r="R140" s="99">
        <f t="shared" si="24"/>
        <v>0</v>
      </c>
      <c r="S140" s="129" t="s">
        <v>288</v>
      </c>
    </row>
    <row r="141" spans="1:19" s="88" customFormat="1" ht="57" customHeight="1">
      <c r="A141" s="99" t="s">
        <v>396</v>
      </c>
      <c r="B141" s="124" t="s">
        <v>375</v>
      </c>
      <c r="C141" s="75">
        <f t="shared" si="22"/>
        <v>0</v>
      </c>
      <c r="D141" s="99">
        <v>0</v>
      </c>
      <c r="E141" s="99">
        <v>0</v>
      </c>
      <c r="F141" s="130">
        <v>0</v>
      </c>
      <c r="G141" s="99">
        <v>0</v>
      </c>
      <c r="H141" s="99">
        <v>0</v>
      </c>
      <c r="I141" s="99">
        <v>0</v>
      </c>
      <c r="J141" s="96">
        <f t="shared" si="23"/>
        <v>1866</v>
      </c>
      <c r="K141" s="99">
        <v>1866</v>
      </c>
      <c r="L141" s="99">
        <v>0</v>
      </c>
      <c r="M141" s="99">
        <v>0</v>
      </c>
      <c r="N141" s="99">
        <v>0</v>
      </c>
      <c r="O141" s="99">
        <v>0</v>
      </c>
      <c r="P141" s="99">
        <v>0</v>
      </c>
      <c r="Q141" s="99">
        <v>0</v>
      </c>
      <c r="R141" s="99">
        <f t="shared" si="24"/>
        <v>1866</v>
      </c>
      <c r="S141" s="129" t="s">
        <v>376</v>
      </c>
    </row>
    <row r="142" spans="1:19" s="88" customFormat="1" ht="27.75" customHeight="1">
      <c r="A142" s="96"/>
      <c r="B142" s="123" t="s">
        <v>357</v>
      </c>
      <c r="C142" s="93">
        <f>D142+E142+F142+G142+H142+I142</f>
        <v>3380</v>
      </c>
      <c r="D142" s="96">
        <f t="shared" ref="D142:I142" si="25">SUM(D136:D141)</f>
        <v>1380</v>
      </c>
      <c r="E142" s="96">
        <f t="shared" si="25"/>
        <v>1000</v>
      </c>
      <c r="F142" s="96">
        <f t="shared" si="25"/>
        <v>1000</v>
      </c>
      <c r="G142" s="131">
        <f t="shared" si="25"/>
        <v>0</v>
      </c>
      <c r="H142" s="131">
        <f t="shared" si="25"/>
        <v>0</v>
      </c>
      <c r="I142" s="131">
        <f t="shared" si="25"/>
        <v>0</v>
      </c>
      <c r="J142" s="96">
        <f t="shared" si="23"/>
        <v>1866</v>
      </c>
      <c r="K142" s="131">
        <f t="shared" ref="K142:Q142" si="26">SUM(K136:K141)</f>
        <v>1866</v>
      </c>
      <c r="L142" s="131">
        <f t="shared" si="26"/>
        <v>0</v>
      </c>
      <c r="M142" s="131">
        <f t="shared" si="26"/>
        <v>0</v>
      </c>
      <c r="N142" s="131">
        <f t="shared" si="26"/>
        <v>0</v>
      </c>
      <c r="O142" s="131">
        <f t="shared" si="26"/>
        <v>0</v>
      </c>
      <c r="P142" s="131">
        <f t="shared" si="26"/>
        <v>0</v>
      </c>
      <c r="Q142" s="131">
        <f t="shared" si="26"/>
        <v>0</v>
      </c>
      <c r="R142" s="96">
        <f t="shared" si="24"/>
        <v>5246</v>
      </c>
      <c r="S142" s="96"/>
    </row>
    <row r="143" spans="1:19" s="88" customFormat="1" ht="27.75" customHeight="1">
      <c r="A143" s="152" t="s">
        <v>355</v>
      </c>
      <c r="B143" s="153"/>
      <c r="C143" s="153"/>
      <c r="D143" s="153"/>
      <c r="E143" s="153"/>
      <c r="F143" s="153"/>
      <c r="G143" s="153"/>
      <c r="H143" s="153"/>
      <c r="I143" s="153"/>
      <c r="J143" s="153"/>
      <c r="K143" s="153"/>
      <c r="L143" s="153"/>
      <c r="M143" s="153"/>
      <c r="N143" s="153"/>
      <c r="O143" s="153"/>
      <c r="P143" s="153"/>
      <c r="Q143" s="153"/>
      <c r="R143" s="153"/>
      <c r="S143" s="154"/>
    </row>
    <row r="144" spans="1:19" s="88" customFormat="1" ht="55.5" customHeight="1">
      <c r="A144" s="132" t="s">
        <v>390</v>
      </c>
      <c r="B144" s="133" t="s">
        <v>380</v>
      </c>
      <c r="C144" s="134">
        <f>D144+E144+F144+G144+H144+I144</f>
        <v>0</v>
      </c>
      <c r="D144" s="135">
        <v>0</v>
      </c>
      <c r="E144" s="136">
        <v>0</v>
      </c>
      <c r="F144" s="135">
        <v>0</v>
      </c>
      <c r="G144" s="137">
        <v>0</v>
      </c>
      <c r="H144" s="131">
        <v>0</v>
      </c>
      <c r="I144" s="131">
        <v>0</v>
      </c>
      <c r="J144" s="131">
        <v>0</v>
      </c>
      <c r="K144" s="131">
        <v>0</v>
      </c>
      <c r="L144" s="131">
        <v>0</v>
      </c>
      <c r="M144" s="131">
        <v>0</v>
      </c>
      <c r="N144" s="131">
        <v>0</v>
      </c>
      <c r="O144" s="131">
        <v>0</v>
      </c>
      <c r="P144" s="131"/>
      <c r="Q144" s="131">
        <v>0</v>
      </c>
      <c r="R144" s="131">
        <f>C144+J144</f>
        <v>0</v>
      </c>
      <c r="S144" s="131" t="s">
        <v>288</v>
      </c>
    </row>
    <row r="145" spans="1:19" s="88" customFormat="1" ht="25.5" customHeight="1">
      <c r="A145" s="138"/>
      <c r="B145" s="139" t="s">
        <v>358</v>
      </c>
      <c r="C145" s="140">
        <f>C144+0</f>
        <v>0</v>
      </c>
      <c r="D145" s="140">
        <f t="shared" ref="D145:I145" si="27">D144+0</f>
        <v>0</v>
      </c>
      <c r="E145" s="140">
        <f t="shared" si="27"/>
        <v>0</v>
      </c>
      <c r="F145" s="140">
        <f t="shared" si="27"/>
        <v>0</v>
      </c>
      <c r="G145" s="140">
        <f t="shared" si="27"/>
        <v>0</v>
      </c>
      <c r="H145" s="140">
        <f t="shared" si="27"/>
        <v>0</v>
      </c>
      <c r="I145" s="140">
        <f t="shared" si="27"/>
        <v>0</v>
      </c>
      <c r="J145" s="96">
        <f>J144+0</f>
        <v>0</v>
      </c>
      <c r="K145" s="96">
        <f t="shared" ref="K145:R145" si="28">K144+0</f>
        <v>0</v>
      </c>
      <c r="L145" s="96">
        <f t="shared" si="28"/>
        <v>0</v>
      </c>
      <c r="M145" s="96">
        <f t="shared" si="28"/>
        <v>0</v>
      </c>
      <c r="N145" s="96">
        <f t="shared" si="28"/>
        <v>0</v>
      </c>
      <c r="O145" s="96">
        <f t="shared" si="28"/>
        <v>0</v>
      </c>
      <c r="P145" s="96">
        <f t="shared" si="28"/>
        <v>0</v>
      </c>
      <c r="Q145" s="96">
        <f t="shared" si="28"/>
        <v>0</v>
      </c>
      <c r="R145" s="96">
        <f t="shared" si="28"/>
        <v>0</v>
      </c>
      <c r="S145" s="96"/>
    </row>
    <row r="146" spans="1:19" s="79" customFormat="1" ht="23.25" customHeight="1">
      <c r="A146" s="151"/>
      <c r="B146" s="141"/>
      <c r="C146" s="141"/>
      <c r="D146" s="141"/>
      <c r="E146" s="141"/>
      <c r="F146" s="141"/>
      <c r="G146" s="122"/>
      <c r="H146" s="122"/>
      <c r="I146" s="122"/>
      <c r="J146" s="96"/>
      <c r="K146" s="122"/>
      <c r="L146" s="122"/>
      <c r="M146" s="122"/>
      <c r="N146" s="122"/>
      <c r="O146" s="122"/>
      <c r="P146" s="122"/>
      <c r="Q146" s="122"/>
      <c r="R146" s="96"/>
      <c r="S146" s="99"/>
    </row>
    <row r="147" spans="1:19" s="79" customFormat="1" ht="26.25" customHeight="1">
      <c r="A147" s="96"/>
      <c r="B147" s="96" t="s">
        <v>260</v>
      </c>
      <c r="C147" s="96">
        <f t="shared" ref="C147:I147" si="29">C16+C21+C40+C51+C77+C108+C120+C131+C142+C145</f>
        <v>20900</v>
      </c>
      <c r="D147" s="96">
        <f t="shared" si="29"/>
        <v>16975</v>
      </c>
      <c r="E147" s="96">
        <f t="shared" si="29"/>
        <v>2000</v>
      </c>
      <c r="F147" s="96">
        <f t="shared" si="29"/>
        <v>1925</v>
      </c>
      <c r="G147" s="96">
        <f t="shared" si="29"/>
        <v>0</v>
      </c>
      <c r="H147" s="96">
        <f t="shared" si="29"/>
        <v>0</v>
      </c>
      <c r="I147" s="96">
        <f t="shared" si="29"/>
        <v>0</v>
      </c>
      <c r="J147" s="142">
        <f>SUM(K147:Q147)</f>
        <v>2496</v>
      </c>
      <c r="K147" s="142">
        <f>K16+K21+K40+K51+K77+K108+K120+K131+K145+K142</f>
        <v>2076</v>
      </c>
      <c r="L147" s="142">
        <f t="shared" ref="L147:M147" si="30">L16+L21+L40+L51+L77+L108+L120+L131+L145+L142</f>
        <v>210</v>
      </c>
      <c r="M147" s="142">
        <f t="shared" si="30"/>
        <v>210</v>
      </c>
      <c r="N147" s="142">
        <f t="shared" ref="N147:Q147" si="31">N16+N21+N40+N51+N77+N108+N120+N131+N145</f>
        <v>0</v>
      </c>
      <c r="O147" s="142">
        <f t="shared" si="31"/>
        <v>0</v>
      </c>
      <c r="P147" s="142">
        <f t="shared" si="31"/>
        <v>0</v>
      </c>
      <c r="Q147" s="142">
        <f t="shared" si="31"/>
        <v>0</v>
      </c>
      <c r="R147" s="142">
        <f>C147+J147</f>
        <v>23396</v>
      </c>
      <c r="S147" s="143"/>
    </row>
    <row r="148" spans="1:19">
      <c r="A148" s="144"/>
      <c r="B148" s="144"/>
      <c r="C148" s="144"/>
      <c r="D148" s="144"/>
      <c r="E148" s="144"/>
      <c r="F148" s="144"/>
    </row>
  </sheetData>
  <sheetProtection selectLockedCells="1" selectUnlockedCells="1"/>
  <mergeCells count="98">
    <mergeCell ref="R3:S4"/>
    <mergeCell ref="C20:R20"/>
    <mergeCell ref="A22:S22"/>
    <mergeCell ref="C23:R23"/>
    <mergeCell ref="C39:R39"/>
    <mergeCell ref="A5:S5"/>
    <mergeCell ref="A7:A8"/>
    <mergeCell ref="B7:B8"/>
    <mergeCell ref="S7:S8"/>
    <mergeCell ref="O8:P8"/>
    <mergeCell ref="J7:Q7"/>
    <mergeCell ref="C7:I7"/>
    <mergeCell ref="A9:S9"/>
    <mergeCell ref="C15:R15"/>
    <mergeCell ref="A21:B21"/>
    <mergeCell ref="A17:S17"/>
    <mergeCell ref="C18:R18"/>
    <mergeCell ref="A16:B16"/>
    <mergeCell ref="C10:R10"/>
    <mergeCell ref="C35:R35"/>
    <mergeCell ref="C36:R36"/>
    <mergeCell ref="C27:R27"/>
    <mergeCell ref="C24:R24"/>
    <mergeCell ref="C26:R26"/>
    <mergeCell ref="C25:R25"/>
    <mergeCell ref="C31:R31"/>
    <mergeCell ref="C29:R29"/>
    <mergeCell ref="C30:R30"/>
    <mergeCell ref="C28:R28"/>
    <mergeCell ref="A52:S52"/>
    <mergeCell ref="C33:R33"/>
    <mergeCell ref="C32:R32"/>
    <mergeCell ref="A40:B40"/>
    <mergeCell ref="A41:S41"/>
    <mergeCell ref="C34:R34"/>
    <mergeCell ref="C37:R37"/>
    <mergeCell ref="C38:R38"/>
    <mergeCell ref="C47:R47"/>
    <mergeCell ref="C46:R46"/>
    <mergeCell ref="C42:R42"/>
    <mergeCell ref="C43:R43"/>
    <mergeCell ref="C44:R44"/>
    <mergeCell ref="C45:R45"/>
    <mergeCell ref="A51:B51"/>
    <mergeCell ref="C48:R48"/>
    <mergeCell ref="C56:R56"/>
    <mergeCell ref="C57:R57"/>
    <mergeCell ref="C53:R53"/>
    <mergeCell ref="C55:R55"/>
    <mergeCell ref="C54:R54"/>
    <mergeCell ref="A77:B77"/>
    <mergeCell ref="A78:S78"/>
    <mergeCell ref="C58:R58"/>
    <mergeCell ref="C59:R59"/>
    <mergeCell ref="C70:R70"/>
    <mergeCell ref="C71:R71"/>
    <mergeCell ref="C62:R62"/>
    <mergeCell ref="C60:R60"/>
    <mergeCell ref="C61:R61"/>
    <mergeCell ref="C63:R63"/>
    <mergeCell ref="C64:R64"/>
    <mergeCell ref="C74:R74"/>
    <mergeCell ref="C75:R75"/>
    <mergeCell ref="C76:R76"/>
    <mergeCell ref="C72:R72"/>
    <mergeCell ref="C73:R73"/>
    <mergeCell ref="C105:R105"/>
    <mergeCell ref="C101:R101"/>
    <mergeCell ref="C102:R102"/>
    <mergeCell ref="C104:R104"/>
    <mergeCell ref="C95:R95"/>
    <mergeCell ref="C97:R97"/>
    <mergeCell ref="C98:R98"/>
    <mergeCell ref="C99:R99"/>
    <mergeCell ref="C103:R103"/>
    <mergeCell ref="C79:R79"/>
    <mergeCell ref="C80:R80"/>
    <mergeCell ref="C81:R81"/>
    <mergeCell ref="C82:R82"/>
    <mergeCell ref="C96:R96"/>
    <mergeCell ref="C83:R83"/>
    <mergeCell ref="C86:R86"/>
    <mergeCell ref="A143:S143"/>
    <mergeCell ref="C100:R100"/>
    <mergeCell ref="C84:R84"/>
    <mergeCell ref="C85:R85"/>
    <mergeCell ref="C93:R93"/>
    <mergeCell ref="C89:R89"/>
    <mergeCell ref="C90:R90"/>
    <mergeCell ref="C91:R91"/>
    <mergeCell ref="C87:R87"/>
    <mergeCell ref="C88:R88"/>
    <mergeCell ref="C92:R92"/>
    <mergeCell ref="C94:R94"/>
    <mergeCell ref="A109:S109"/>
    <mergeCell ref="A121:S121"/>
    <mergeCell ref="A132:S132"/>
    <mergeCell ref="A135:S135"/>
  </mergeCells>
  <phoneticPr fontId="9" type="noConversion"/>
  <pageMargins left="0.31496062992125984" right="0.19685039370078741" top="0.51181102362204722" bottom="0.39370078740157483" header="0" footer="0"/>
  <pageSetup paperSize="9" scale="38" firstPageNumber="0" fitToHeight="1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29"/>
  <sheetViews>
    <sheetView showGridLines="0" zoomScale="70" zoomScaleNormal="70" zoomScaleSheetLayoutView="79" workbookViewId="0">
      <pane ySplit="18" topLeftCell="A121" activePane="bottomLeft" state="frozen"/>
      <selection pane="bottomLeft" activeCell="AB129" sqref="AB129"/>
    </sheetView>
  </sheetViews>
  <sheetFormatPr defaultColWidth="9.109375" defaultRowHeight="15.6"/>
  <cols>
    <col min="1" max="1" width="6.33203125" style="1" customWidth="1"/>
    <col min="2" max="2" width="45" style="1" customWidth="1"/>
    <col min="3" max="3" width="14.5546875" style="1" customWidth="1"/>
    <col min="4" max="4" width="11.5546875" style="1" customWidth="1"/>
    <col min="5" max="5" width="11.6640625" style="1" customWidth="1"/>
    <col min="6" max="6" width="12.5546875" style="1" customWidth="1"/>
    <col min="7" max="7" width="10.5546875" style="1" customWidth="1"/>
    <col min="8" max="8" width="10.44140625" style="1" customWidth="1"/>
    <col min="9" max="9" width="11" style="1" customWidth="1"/>
    <col min="10" max="10" width="14.109375" style="1" customWidth="1"/>
    <col min="11" max="11" width="10.6640625" style="1" customWidth="1"/>
    <col min="12" max="13" width="10.33203125" style="1" customWidth="1"/>
    <col min="14" max="15" width="10.6640625" style="1" customWidth="1"/>
    <col min="16" max="16" width="0" style="1" hidden="1" customWidth="1"/>
    <col min="17" max="17" width="10" style="1" customWidth="1"/>
    <col min="18" max="18" width="14.44140625" style="1" customWidth="1"/>
    <col min="19" max="19" width="34.5546875" style="2" customWidth="1"/>
    <col min="20" max="16384" width="9.109375" style="1"/>
  </cols>
  <sheetData>
    <row r="1" spans="1:21" s="4" customFormat="1" ht="13.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/>
      <c r="N1" s="3"/>
      <c r="R1" s="191" t="s">
        <v>0</v>
      </c>
      <c r="S1" s="192"/>
      <c r="T1" s="3"/>
      <c r="U1" s="3"/>
    </row>
    <row r="2" spans="1:21" s="4" customFormat="1" ht="6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R2" s="3"/>
      <c r="S2" s="3"/>
      <c r="T2" s="3"/>
      <c r="U2" s="3"/>
    </row>
    <row r="3" spans="1:21" s="4" customFormat="1" ht="14.4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/>
      <c r="N3" s="3"/>
      <c r="R3" s="193" t="s">
        <v>1</v>
      </c>
      <c r="S3" s="192"/>
      <c r="T3" s="3"/>
      <c r="U3" s="3"/>
    </row>
    <row r="4" spans="1:21" s="4" customFormat="1" ht="15.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/>
      <c r="N4" s="3"/>
      <c r="R4" s="193" t="s">
        <v>2</v>
      </c>
      <c r="S4" s="192"/>
      <c r="T4" s="3"/>
      <c r="U4" s="3"/>
    </row>
    <row r="5" spans="1:21" s="4" customFormat="1" ht="17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/>
      <c r="N5" s="3"/>
      <c r="R5" s="193" t="s">
        <v>270</v>
      </c>
      <c r="S5" s="192"/>
      <c r="T5" s="3"/>
      <c r="U5" s="3"/>
    </row>
    <row r="6" spans="1:21" s="4" customFormat="1" ht="13.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R6" s="3"/>
      <c r="S6" s="3"/>
      <c r="T6" s="3"/>
      <c r="U6" s="3"/>
    </row>
    <row r="7" spans="1:21" s="4" customFormat="1" ht="13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R7" s="3"/>
      <c r="S7" s="3"/>
      <c r="T7" s="3"/>
      <c r="U7" s="3"/>
    </row>
    <row r="8" spans="1:21" s="4" customFormat="1" ht="13.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R8" s="191" t="s">
        <v>267</v>
      </c>
      <c r="S8" s="192"/>
      <c r="T8" s="3"/>
      <c r="U8" s="3"/>
    </row>
    <row r="9" spans="1:21" s="4" customFormat="1" ht="6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R9" s="3"/>
      <c r="S9" s="3"/>
      <c r="T9" s="3"/>
      <c r="U9" s="3"/>
    </row>
    <row r="10" spans="1:21" s="4" customFormat="1" ht="13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R10" s="193" t="s">
        <v>268</v>
      </c>
      <c r="S10" s="192"/>
      <c r="T10" s="3"/>
      <c r="U10" s="3"/>
    </row>
    <row r="11" spans="1:21" s="4" customFormat="1" ht="19.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R11" s="193" t="s">
        <v>269</v>
      </c>
      <c r="S11" s="192"/>
      <c r="T11" s="3"/>
      <c r="U11" s="3"/>
    </row>
    <row r="12" spans="1:21" s="4" customFormat="1" ht="14.4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R12" s="193" t="s">
        <v>271</v>
      </c>
      <c r="S12" s="192"/>
      <c r="T12" s="3"/>
      <c r="U12" s="3"/>
    </row>
    <row r="13" spans="1:21" s="4" customFormat="1" ht="14.4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R13" s="66"/>
      <c r="S13" s="68"/>
      <c r="T13" s="3"/>
      <c r="U13" s="3"/>
    </row>
    <row r="14" spans="1:21" s="4" customFormat="1" ht="42" customHeight="1">
      <c r="A14" s="179" t="s">
        <v>3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</row>
    <row r="15" spans="1:21" s="4" customFormat="1" ht="28.5" customHeight="1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</row>
    <row r="16" spans="1:21" ht="18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6" t="s">
        <v>4</v>
      </c>
    </row>
    <row r="17" spans="1:19" s="8" customFormat="1" ht="29.1" customHeight="1">
      <c r="A17" s="176" t="s">
        <v>5</v>
      </c>
      <c r="B17" s="176" t="s">
        <v>6</v>
      </c>
      <c r="C17" s="183" t="s">
        <v>7</v>
      </c>
      <c r="D17" s="184"/>
      <c r="E17" s="184"/>
      <c r="F17" s="184"/>
      <c r="G17" s="184"/>
      <c r="H17" s="184"/>
      <c r="I17" s="185"/>
      <c r="J17" s="180" t="s">
        <v>8</v>
      </c>
      <c r="K17" s="181"/>
      <c r="L17" s="181"/>
      <c r="M17" s="181"/>
      <c r="N17" s="181"/>
      <c r="O17" s="181"/>
      <c r="P17" s="181"/>
      <c r="Q17" s="182"/>
      <c r="R17" s="61" t="s">
        <v>9</v>
      </c>
      <c r="S17" s="176" t="s">
        <v>10</v>
      </c>
    </row>
    <row r="18" spans="1:19" s="8" customFormat="1" ht="75" customHeight="1">
      <c r="A18" s="176"/>
      <c r="B18" s="176"/>
      <c r="C18" s="60" t="s">
        <v>11</v>
      </c>
      <c r="D18" s="60">
        <v>2017</v>
      </c>
      <c r="E18" s="60">
        <v>2018</v>
      </c>
      <c r="F18" s="60">
        <v>2019</v>
      </c>
      <c r="G18" s="62">
        <v>2020</v>
      </c>
      <c r="H18" s="60">
        <v>2021</v>
      </c>
      <c r="I18" s="60">
        <v>2022</v>
      </c>
      <c r="J18" s="60" t="s">
        <v>11</v>
      </c>
      <c r="K18" s="60">
        <v>2017</v>
      </c>
      <c r="L18" s="60">
        <v>2018</v>
      </c>
      <c r="M18" s="60">
        <v>2019</v>
      </c>
      <c r="N18" s="60">
        <v>2020</v>
      </c>
      <c r="O18" s="176">
        <v>2021</v>
      </c>
      <c r="P18" s="176"/>
      <c r="Q18" s="60">
        <v>2022</v>
      </c>
      <c r="R18" s="63" t="s">
        <v>12</v>
      </c>
      <c r="S18" s="176"/>
    </row>
    <row r="19" spans="1:19" s="10" customFormat="1" ht="24.9" customHeight="1">
      <c r="A19" s="176" t="s">
        <v>13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</row>
    <row r="20" spans="1:19" s="10" customFormat="1" ht="365.25" customHeight="1">
      <c r="A20" s="7" t="s">
        <v>14</v>
      </c>
      <c r="B20" s="11" t="s">
        <v>272</v>
      </c>
      <c r="C20" s="174" t="s">
        <v>16</v>
      </c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9" t="s">
        <v>17</v>
      </c>
    </row>
    <row r="21" spans="1:19" s="10" customFormat="1" ht="32.1" customHeight="1">
      <c r="A21" s="7" t="s">
        <v>18</v>
      </c>
      <c r="B21" s="11" t="s">
        <v>19</v>
      </c>
      <c r="C21" s="13">
        <f>D21+E21+F21+G21+H21+I21</f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5">
        <f>K21+L21+M21+N21+O21+Q21</f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/>
      <c r="Q21" s="14">
        <v>0</v>
      </c>
      <c r="R21" s="15">
        <f>C21+J21</f>
        <v>0</v>
      </c>
      <c r="S21" s="9" t="s">
        <v>20</v>
      </c>
    </row>
    <row r="22" spans="1:19" s="10" customFormat="1" ht="33" customHeight="1">
      <c r="A22" s="7" t="s">
        <v>21</v>
      </c>
      <c r="B22" s="11" t="s">
        <v>22</v>
      </c>
      <c r="C22" s="13">
        <f>D22+E22+F22+G22+H22+I22</f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5">
        <f>K22+L22+M22+N22+O22+Q22</f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/>
      <c r="Q22" s="14">
        <v>0</v>
      </c>
      <c r="R22" s="15">
        <f>C22+J22</f>
        <v>0</v>
      </c>
      <c r="S22" s="9" t="s">
        <v>20</v>
      </c>
    </row>
    <row r="23" spans="1:19" s="10" customFormat="1" ht="137.25" customHeight="1">
      <c r="A23" s="7" t="s">
        <v>23</v>
      </c>
      <c r="B23" s="16" t="s">
        <v>273</v>
      </c>
      <c r="C23" s="13">
        <f>D23+E23+F23+G23+H23+I23</f>
        <v>350</v>
      </c>
      <c r="D23" s="14">
        <v>0</v>
      </c>
      <c r="E23" s="14">
        <v>250</v>
      </c>
      <c r="F23" s="14">
        <v>100</v>
      </c>
      <c r="G23" s="14">
        <v>0</v>
      </c>
      <c r="H23" s="14">
        <v>0</v>
      </c>
      <c r="I23" s="14">
        <v>0</v>
      </c>
      <c r="J23" s="15">
        <f>K23+L23+M23+N23+O23+Q23</f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/>
      <c r="Q23" s="14">
        <v>0</v>
      </c>
      <c r="R23" s="15">
        <f>C23+J23</f>
        <v>350</v>
      </c>
      <c r="S23" s="9" t="s">
        <v>25</v>
      </c>
    </row>
    <row r="24" spans="1:19" s="10" customFormat="1" ht="69.45" customHeight="1">
      <c r="A24" s="7" t="s">
        <v>26</v>
      </c>
      <c r="B24" s="11" t="s">
        <v>27</v>
      </c>
      <c r="C24" s="174" t="s">
        <v>16</v>
      </c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9" t="s">
        <v>28</v>
      </c>
    </row>
    <row r="25" spans="1:19" s="8" customFormat="1" ht="20.7" customHeight="1">
      <c r="A25" s="175" t="s">
        <v>29</v>
      </c>
      <c r="B25" s="175"/>
      <c r="C25" s="13">
        <f>D25+E25+F25+G25+H25</f>
        <v>350</v>
      </c>
      <c r="D25" s="14">
        <f>SUM(D21:D23)</f>
        <v>0</v>
      </c>
      <c r="E25" s="14">
        <f>SUM(E21:E23)</f>
        <v>250</v>
      </c>
      <c r="F25" s="14">
        <f>SUM(F21:F23)</f>
        <v>100</v>
      </c>
      <c r="G25" s="14">
        <f>SUM(G21:G23)</f>
        <v>0</v>
      </c>
      <c r="H25" s="14">
        <f>SUM(H21:H23)</f>
        <v>0</v>
      </c>
      <c r="I25" s="14">
        <v>0</v>
      </c>
      <c r="J25" s="15">
        <f>K25+L25+M25+N25+O25</f>
        <v>0</v>
      </c>
      <c r="K25" s="14">
        <f>SUM(K21:K23)</f>
        <v>0</v>
      </c>
      <c r="L25" s="14">
        <f>SUM(L21:L23)</f>
        <v>0</v>
      </c>
      <c r="M25" s="14">
        <f>SUM(M21:M23)</f>
        <v>0</v>
      </c>
      <c r="N25" s="14">
        <f>SUM(N21:N23)</f>
        <v>0</v>
      </c>
      <c r="O25" s="14">
        <f>SUM(O21:O23)</f>
        <v>0</v>
      </c>
      <c r="P25" s="15"/>
      <c r="Q25" s="14">
        <v>0</v>
      </c>
      <c r="R25" s="15">
        <f>C25+J25</f>
        <v>350</v>
      </c>
      <c r="S25" s="17"/>
    </row>
    <row r="26" spans="1:19" s="10" customFormat="1" ht="26.85" customHeight="1">
      <c r="A26" s="176" t="s">
        <v>30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</row>
    <row r="27" spans="1:19" s="10" customFormat="1" ht="84" customHeight="1">
      <c r="A27" s="7" t="s">
        <v>31</v>
      </c>
      <c r="B27" s="18" t="s">
        <v>32</v>
      </c>
      <c r="C27" s="19">
        <f>D27+E27+F27+G27+H27+I27</f>
        <v>6293</v>
      </c>
      <c r="D27" s="14">
        <v>1400</v>
      </c>
      <c r="E27" s="14">
        <v>1750</v>
      </c>
      <c r="F27" s="64">
        <v>1600</v>
      </c>
      <c r="G27" s="14">
        <v>143</v>
      </c>
      <c r="H27" s="14">
        <v>1400</v>
      </c>
      <c r="I27" s="14">
        <v>0</v>
      </c>
      <c r="J27" s="15">
        <f>K27+L27+M27+N27+O27+Q27</f>
        <v>2118.8000000000002</v>
      </c>
      <c r="K27" s="20">
        <v>595.1</v>
      </c>
      <c r="L27" s="14">
        <v>540.70000000000005</v>
      </c>
      <c r="M27" s="14">
        <v>317</v>
      </c>
      <c r="N27" s="14">
        <v>333</v>
      </c>
      <c r="O27" s="14">
        <v>333</v>
      </c>
      <c r="P27" s="14"/>
      <c r="Q27" s="14">
        <v>0</v>
      </c>
      <c r="R27" s="15">
        <f>C27+J27</f>
        <v>8411.7999999999993</v>
      </c>
      <c r="S27" s="9" t="s">
        <v>33</v>
      </c>
    </row>
    <row r="28" spans="1:19" s="10" customFormat="1" ht="112.95" customHeight="1">
      <c r="A28" s="7" t="s">
        <v>34</v>
      </c>
      <c r="B28" s="11" t="s">
        <v>35</v>
      </c>
      <c r="C28" s="174" t="s">
        <v>16</v>
      </c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21" t="s">
        <v>36</v>
      </c>
    </row>
    <row r="29" spans="1:19" s="10" customFormat="1" ht="51.75" customHeight="1">
      <c r="A29" s="7" t="s">
        <v>37</v>
      </c>
      <c r="B29" s="11" t="s">
        <v>38</v>
      </c>
      <c r="C29" s="174" t="s">
        <v>16</v>
      </c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9" t="s">
        <v>39</v>
      </c>
    </row>
    <row r="30" spans="1:19" s="4" customFormat="1" ht="22.95" customHeight="1">
      <c r="A30" s="178" t="s">
        <v>40</v>
      </c>
      <c r="B30" s="178"/>
      <c r="C30" s="23">
        <f>D30+E30+F30+G30+H30+I30</f>
        <v>6293</v>
      </c>
      <c r="D30" s="24">
        <f t="shared" ref="D30:I30" si="0">SUM(D27)</f>
        <v>1400</v>
      </c>
      <c r="E30" s="24">
        <f t="shared" si="0"/>
        <v>1750</v>
      </c>
      <c r="F30" s="24">
        <f t="shared" si="0"/>
        <v>1600</v>
      </c>
      <c r="G30" s="24">
        <f t="shared" si="0"/>
        <v>143</v>
      </c>
      <c r="H30" s="24">
        <f t="shared" si="0"/>
        <v>1400</v>
      </c>
      <c r="I30" s="24">
        <f t="shared" si="0"/>
        <v>0</v>
      </c>
      <c r="J30" s="23">
        <f>K30+L30+M30+N30+O30</f>
        <v>2118.8000000000002</v>
      </c>
      <c r="K30" s="24">
        <f>SUM(K27)</f>
        <v>595.1</v>
      </c>
      <c r="L30" s="24">
        <f>SUM(L27)</f>
        <v>540.70000000000005</v>
      </c>
      <c r="M30" s="24">
        <f>SUM(M27)</f>
        <v>317</v>
      </c>
      <c r="N30" s="24">
        <f>SUM(N27)</f>
        <v>333</v>
      </c>
      <c r="O30" s="24">
        <f>SUM(O27)</f>
        <v>333</v>
      </c>
      <c r="P30" s="25"/>
      <c r="Q30" s="47">
        <v>0</v>
      </c>
      <c r="R30" s="25">
        <f>C30+J30</f>
        <v>8411.7999999999993</v>
      </c>
      <c r="S30" s="26"/>
    </row>
    <row r="31" spans="1:19" s="10" customFormat="1" ht="23.85" customHeight="1">
      <c r="A31" s="176" t="s">
        <v>41</v>
      </c>
      <c r="B31" s="17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</row>
    <row r="32" spans="1:19" s="10" customFormat="1" ht="84.9" customHeight="1">
      <c r="A32" s="7" t="s">
        <v>42</v>
      </c>
      <c r="B32" s="11" t="s">
        <v>43</v>
      </c>
      <c r="C32" s="177" t="s">
        <v>16</v>
      </c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21" t="s">
        <v>44</v>
      </c>
    </row>
    <row r="33" spans="1:19" s="10" customFormat="1" ht="157.5" customHeight="1">
      <c r="A33" s="7" t="s">
        <v>45</v>
      </c>
      <c r="B33" s="27" t="s">
        <v>274</v>
      </c>
      <c r="C33" s="19">
        <f>D33+E33+F33+G33+H33+I33</f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13">
        <f>K33+L33+M33+N33+O33+Q33</f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/>
      <c r="Q33" s="28">
        <v>0</v>
      </c>
      <c r="R33" s="13">
        <f>C33+J33</f>
        <v>0</v>
      </c>
      <c r="S33" s="9" t="s">
        <v>46</v>
      </c>
    </row>
    <row r="34" spans="1:19" s="10" customFormat="1" ht="101.25" customHeight="1">
      <c r="A34" s="7" t="s">
        <v>47</v>
      </c>
      <c r="B34" s="29" t="s">
        <v>48</v>
      </c>
      <c r="C34" s="174" t="s">
        <v>16</v>
      </c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9" t="s">
        <v>49</v>
      </c>
    </row>
    <row r="35" spans="1:19" s="8" customFormat="1" ht="20.7" customHeight="1">
      <c r="A35" s="175" t="s">
        <v>50</v>
      </c>
      <c r="B35" s="175"/>
      <c r="C35" s="15">
        <f>SUM(D35:I35)</f>
        <v>0</v>
      </c>
      <c r="D35" s="14">
        <f t="shared" ref="D35:I35" si="1">SUM(D33)</f>
        <v>0</v>
      </c>
      <c r="E35" s="14">
        <f t="shared" si="1"/>
        <v>0</v>
      </c>
      <c r="F35" s="14">
        <f t="shared" si="1"/>
        <v>0</v>
      </c>
      <c r="G35" s="14">
        <f t="shared" si="1"/>
        <v>0</v>
      </c>
      <c r="H35" s="14">
        <f t="shared" si="1"/>
        <v>0</v>
      </c>
      <c r="I35" s="14">
        <f t="shared" si="1"/>
        <v>0</v>
      </c>
      <c r="J35" s="15">
        <f>SUM(K35:Q35)</f>
        <v>0</v>
      </c>
      <c r="K35" s="14">
        <f t="shared" ref="K35:Q35" si="2">SUM(K33)</f>
        <v>0</v>
      </c>
      <c r="L35" s="14">
        <f t="shared" si="2"/>
        <v>0</v>
      </c>
      <c r="M35" s="14">
        <f t="shared" si="2"/>
        <v>0</v>
      </c>
      <c r="N35" s="14">
        <f t="shared" si="2"/>
        <v>0</v>
      </c>
      <c r="O35" s="14">
        <f t="shared" si="2"/>
        <v>0</v>
      </c>
      <c r="P35" s="14">
        <f t="shared" si="2"/>
        <v>0</v>
      </c>
      <c r="Q35" s="14">
        <f t="shared" si="2"/>
        <v>0</v>
      </c>
      <c r="R35" s="15">
        <f>C35+J35</f>
        <v>0</v>
      </c>
      <c r="S35" s="30"/>
    </row>
    <row r="36" spans="1:19" s="8" customFormat="1" ht="23.85" customHeight="1">
      <c r="A36" s="176" t="s">
        <v>51</v>
      </c>
      <c r="B36" s="17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</row>
    <row r="37" spans="1:19" s="8" customFormat="1" ht="114" customHeight="1">
      <c r="A37" s="7" t="s">
        <v>52</v>
      </c>
      <c r="B37" s="11" t="s">
        <v>53</v>
      </c>
      <c r="C37" s="177" t="s">
        <v>16</v>
      </c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9" t="s">
        <v>54</v>
      </c>
    </row>
    <row r="38" spans="1:19" s="8" customFormat="1" ht="84" customHeight="1">
      <c r="A38" s="7" t="s">
        <v>55</v>
      </c>
      <c r="B38" s="11" t="s">
        <v>56</v>
      </c>
      <c r="C38" s="177" t="s">
        <v>16</v>
      </c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9" t="s">
        <v>57</v>
      </c>
    </row>
    <row r="39" spans="1:19" s="8" customFormat="1" ht="98.4" customHeight="1">
      <c r="A39" s="7" t="s">
        <v>58</v>
      </c>
      <c r="B39" s="11" t="s">
        <v>59</v>
      </c>
      <c r="C39" s="177" t="s">
        <v>16</v>
      </c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21" t="s">
        <v>60</v>
      </c>
    </row>
    <row r="40" spans="1:19" s="8" customFormat="1" ht="68.400000000000006" customHeight="1">
      <c r="A40" s="7" t="s">
        <v>61</v>
      </c>
      <c r="B40" s="11" t="s">
        <v>62</v>
      </c>
      <c r="C40" s="177" t="s">
        <v>16</v>
      </c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31" t="s">
        <v>63</v>
      </c>
    </row>
    <row r="41" spans="1:19" s="8" customFormat="1" ht="97.35" customHeight="1">
      <c r="A41" s="7" t="s">
        <v>64</v>
      </c>
      <c r="B41" s="11" t="s">
        <v>65</v>
      </c>
      <c r="C41" s="177" t="s">
        <v>16</v>
      </c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9" t="s">
        <v>66</v>
      </c>
    </row>
    <row r="42" spans="1:19" s="8" customFormat="1" ht="160.65" customHeight="1">
      <c r="A42" s="7" t="s">
        <v>67</v>
      </c>
      <c r="B42" s="11" t="s">
        <v>68</v>
      </c>
      <c r="C42" s="177" t="s">
        <v>16</v>
      </c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21" t="s">
        <v>69</v>
      </c>
    </row>
    <row r="43" spans="1:19" s="8" customFormat="1" ht="86.1" customHeight="1">
      <c r="A43" s="7" t="s">
        <v>70</v>
      </c>
      <c r="B43" s="11" t="s">
        <v>71</v>
      </c>
      <c r="C43" s="177" t="s">
        <v>16</v>
      </c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9" t="s">
        <v>72</v>
      </c>
    </row>
    <row r="44" spans="1:19" s="8" customFormat="1" ht="114" customHeight="1">
      <c r="A44" s="7" t="s">
        <v>73</v>
      </c>
      <c r="B44" s="11" t="s">
        <v>74</v>
      </c>
      <c r="C44" s="177" t="s">
        <v>16</v>
      </c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9" t="s">
        <v>75</v>
      </c>
    </row>
    <row r="45" spans="1:19" s="8" customFormat="1" ht="206.25" customHeight="1">
      <c r="A45" s="7" t="s">
        <v>76</v>
      </c>
      <c r="B45" s="11" t="s">
        <v>77</v>
      </c>
      <c r="C45" s="177" t="s">
        <v>16</v>
      </c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21" t="s">
        <v>275</v>
      </c>
    </row>
    <row r="46" spans="1:19" s="8" customFormat="1" ht="99.6" customHeight="1">
      <c r="A46" s="7" t="s">
        <v>79</v>
      </c>
      <c r="B46" s="11" t="s">
        <v>80</v>
      </c>
      <c r="C46" s="177" t="s">
        <v>16</v>
      </c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9" t="s">
        <v>81</v>
      </c>
    </row>
    <row r="47" spans="1:19" s="8" customFormat="1" ht="82.95" customHeight="1">
      <c r="A47" s="7" t="s">
        <v>82</v>
      </c>
      <c r="B47" s="11" t="s">
        <v>83</v>
      </c>
      <c r="C47" s="177" t="s">
        <v>16</v>
      </c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9" t="s">
        <v>84</v>
      </c>
    </row>
    <row r="48" spans="1:19" s="8" customFormat="1" ht="66.45" customHeight="1">
      <c r="A48" s="7" t="s">
        <v>85</v>
      </c>
      <c r="B48" s="11" t="s">
        <v>86</v>
      </c>
      <c r="C48" s="177" t="s">
        <v>16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9" t="s">
        <v>87</v>
      </c>
    </row>
    <row r="49" spans="1:19" s="8" customFormat="1" ht="148.19999999999999" customHeight="1">
      <c r="A49" s="7" t="s">
        <v>88</v>
      </c>
      <c r="B49" s="11" t="s">
        <v>276</v>
      </c>
      <c r="C49" s="177" t="s">
        <v>16</v>
      </c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9" t="s">
        <v>87</v>
      </c>
    </row>
    <row r="50" spans="1:19" s="8" customFormat="1" ht="69.45" customHeight="1">
      <c r="A50" s="7" t="s">
        <v>90</v>
      </c>
      <c r="B50" s="11" t="s">
        <v>91</v>
      </c>
      <c r="C50" s="177" t="s">
        <v>16</v>
      </c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9" t="s">
        <v>63</v>
      </c>
    </row>
    <row r="51" spans="1:19" s="8" customFormat="1" ht="87" customHeight="1">
      <c r="A51" s="7" t="s">
        <v>92</v>
      </c>
      <c r="B51" s="11" t="s">
        <v>93</v>
      </c>
      <c r="C51" s="177" t="s">
        <v>16</v>
      </c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9" t="s">
        <v>94</v>
      </c>
    </row>
    <row r="52" spans="1:19" s="8" customFormat="1" ht="100.5" customHeight="1">
      <c r="A52" s="7" t="s">
        <v>95</v>
      </c>
      <c r="B52" s="11" t="s">
        <v>96</v>
      </c>
      <c r="C52" s="177" t="s">
        <v>16</v>
      </c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9" t="s">
        <v>94</v>
      </c>
    </row>
    <row r="53" spans="1:19" s="8" customFormat="1" ht="70.5" customHeight="1">
      <c r="A53" s="7" t="s">
        <v>97</v>
      </c>
      <c r="B53" s="11" t="s">
        <v>98</v>
      </c>
      <c r="C53" s="177" t="s">
        <v>16</v>
      </c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9" t="s">
        <v>49</v>
      </c>
    </row>
    <row r="54" spans="1:19" s="8" customFormat="1" ht="22.95" customHeight="1">
      <c r="A54" s="175" t="s">
        <v>99</v>
      </c>
      <c r="B54" s="175"/>
      <c r="C54" s="19">
        <f>SUM(D54:I54)</f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13">
        <f>SUM(K54:Q54)</f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13"/>
      <c r="Q54" s="28">
        <v>0</v>
      </c>
      <c r="R54" s="13">
        <f>C54+J54</f>
        <v>0</v>
      </c>
      <c r="S54" s="32"/>
    </row>
    <row r="55" spans="1:19" s="10" customFormat="1" ht="36" customHeight="1">
      <c r="A55" s="176" t="s">
        <v>277</v>
      </c>
      <c r="B55" s="176"/>
      <c r="C55" s="176"/>
      <c r="D55" s="176"/>
      <c r="E55" s="176"/>
      <c r="F55" s="176"/>
      <c r="G55" s="176"/>
      <c r="H55" s="176"/>
      <c r="I55" s="176"/>
      <c r="J55" s="176"/>
      <c r="K55" s="176"/>
      <c r="L55" s="176"/>
      <c r="M55" s="176"/>
      <c r="N55" s="176"/>
      <c r="O55" s="176"/>
      <c r="P55" s="176"/>
      <c r="Q55" s="176"/>
      <c r="R55" s="176"/>
      <c r="S55" s="176"/>
    </row>
    <row r="56" spans="1:19" s="10" customFormat="1" ht="144" customHeight="1">
      <c r="A56" s="7" t="s">
        <v>100</v>
      </c>
      <c r="B56" s="11" t="s">
        <v>101</v>
      </c>
      <c r="C56" s="177" t="s">
        <v>16</v>
      </c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21" t="s">
        <v>102</v>
      </c>
    </row>
    <row r="57" spans="1:19" s="10" customFormat="1" ht="68.25" customHeight="1">
      <c r="A57" s="7" t="s">
        <v>103</v>
      </c>
      <c r="B57" s="11" t="s">
        <v>104</v>
      </c>
      <c r="C57" s="177" t="s">
        <v>16</v>
      </c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9" t="s">
        <v>105</v>
      </c>
    </row>
    <row r="58" spans="1:19" s="10" customFormat="1" ht="116.1" customHeight="1">
      <c r="A58" s="7" t="s">
        <v>106</v>
      </c>
      <c r="B58" s="11" t="s">
        <v>107</v>
      </c>
      <c r="C58" s="177" t="s">
        <v>16</v>
      </c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9" t="s">
        <v>108</v>
      </c>
    </row>
    <row r="59" spans="1:19" s="10" customFormat="1" ht="123.75" customHeight="1">
      <c r="A59" s="7" t="s">
        <v>109</v>
      </c>
      <c r="B59" s="11" t="s">
        <v>110</v>
      </c>
      <c r="C59" s="177" t="s">
        <v>16</v>
      </c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9" t="s">
        <v>111</v>
      </c>
    </row>
    <row r="60" spans="1:19" s="10" customFormat="1" ht="71.25" customHeight="1">
      <c r="A60" s="7" t="s">
        <v>112</v>
      </c>
      <c r="B60" s="11" t="s">
        <v>113</v>
      </c>
      <c r="C60" s="177" t="s">
        <v>16</v>
      </c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9" t="s">
        <v>114</v>
      </c>
    </row>
    <row r="61" spans="1:19" s="10" customFormat="1" ht="67.349999999999994" customHeight="1">
      <c r="A61" s="7" t="s">
        <v>115</v>
      </c>
      <c r="B61" s="11" t="s">
        <v>116</v>
      </c>
      <c r="C61" s="177" t="s">
        <v>16</v>
      </c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9" t="s">
        <v>117</v>
      </c>
    </row>
    <row r="62" spans="1:19" s="10" customFormat="1" ht="112.5" customHeight="1">
      <c r="A62" s="7" t="s">
        <v>118</v>
      </c>
      <c r="B62" s="11" t="s">
        <v>119</v>
      </c>
      <c r="C62" s="177" t="s">
        <v>16</v>
      </c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9" t="s">
        <v>120</v>
      </c>
    </row>
    <row r="63" spans="1:19" s="10" customFormat="1" ht="92.25" customHeight="1">
      <c r="A63" s="7" t="s">
        <v>121</v>
      </c>
      <c r="B63" s="11" t="s">
        <v>122</v>
      </c>
      <c r="C63" s="19">
        <f>SUM(D63:I63)</f>
        <v>60</v>
      </c>
      <c r="D63" s="28">
        <v>20</v>
      </c>
      <c r="E63" s="28">
        <v>20</v>
      </c>
      <c r="F63" s="28">
        <v>20</v>
      </c>
      <c r="G63" s="28">
        <v>0</v>
      </c>
      <c r="H63" s="28">
        <v>0</v>
      </c>
      <c r="I63" s="28">
        <v>0</v>
      </c>
      <c r="J63" s="13">
        <f>SUM(K63:Q63)</f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/>
      <c r="Q63" s="28">
        <v>0</v>
      </c>
      <c r="R63" s="13">
        <f>C63+J63</f>
        <v>60</v>
      </c>
      <c r="S63" s="9" t="s">
        <v>20</v>
      </c>
    </row>
    <row r="64" spans="1:19" s="8" customFormat="1" ht="23.85" customHeight="1">
      <c r="A64" s="175" t="s">
        <v>123</v>
      </c>
      <c r="B64" s="175"/>
      <c r="C64" s="19">
        <f>SUM(D64:I64)</f>
        <v>60</v>
      </c>
      <c r="D64" s="28">
        <f>SUM(D63)</f>
        <v>20</v>
      </c>
      <c r="E64" s="28">
        <f>SUM(E63)</f>
        <v>20</v>
      </c>
      <c r="F64" s="28">
        <f>SUM(F63)</f>
        <v>20</v>
      </c>
      <c r="G64" s="28">
        <f>(SUM(G63))</f>
        <v>0</v>
      </c>
      <c r="H64" s="28">
        <f>SUM(H63)</f>
        <v>0</v>
      </c>
      <c r="I64" s="28">
        <f>SUM(I63)</f>
        <v>0</v>
      </c>
      <c r="J64" s="13">
        <f>SUM(K64:Q64)</f>
        <v>0</v>
      </c>
      <c r="K64" s="28">
        <f t="shared" ref="K64:Q64" si="3">SUM(K63)</f>
        <v>0</v>
      </c>
      <c r="L64" s="28">
        <f t="shared" si="3"/>
        <v>0</v>
      </c>
      <c r="M64" s="28">
        <f t="shared" si="3"/>
        <v>0</v>
      </c>
      <c r="N64" s="28">
        <f t="shared" si="3"/>
        <v>0</v>
      </c>
      <c r="O64" s="28">
        <f t="shared" si="3"/>
        <v>0</v>
      </c>
      <c r="P64" s="28">
        <f t="shared" si="3"/>
        <v>0</v>
      </c>
      <c r="Q64" s="28">
        <f t="shared" si="3"/>
        <v>0</v>
      </c>
      <c r="R64" s="13">
        <f>C64+J64</f>
        <v>60</v>
      </c>
      <c r="S64" s="17"/>
    </row>
    <row r="65" spans="1:19" s="10" customFormat="1" ht="21" customHeight="1">
      <c r="A65" s="176" t="s">
        <v>124</v>
      </c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6"/>
      <c r="P65" s="176"/>
      <c r="Q65" s="176"/>
      <c r="R65" s="176"/>
      <c r="S65" s="176"/>
    </row>
    <row r="66" spans="1:19" s="10" customFormat="1" ht="51.75" customHeight="1">
      <c r="A66" s="7" t="s">
        <v>125</v>
      </c>
      <c r="B66" s="11" t="s">
        <v>126</v>
      </c>
      <c r="C66" s="177" t="s">
        <v>16</v>
      </c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9" t="s">
        <v>127</v>
      </c>
    </row>
    <row r="67" spans="1:19" s="10" customFormat="1" ht="51.75" customHeight="1">
      <c r="A67" s="7" t="s">
        <v>128</v>
      </c>
      <c r="B67" s="11" t="s">
        <v>129</v>
      </c>
      <c r="C67" s="177" t="s">
        <v>16</v>
      </c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9" t="s">
        <v>49</v>
      </c>
    </row>
    <row r="68" spans="1:19" s="10" customFormat="1" ht="86.1" customHeight="1">
      <c r="A68" s="7" t="s">
        <v>130</v>
      </c>
      <c r="B68" s="18" t="s">
        <v>131</v>
      </c>
      <c r="C68" s="177" t="s">
        <v>16</v>
      </c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9" t="s">
        <v>132</v>
      </c>
    </row>
    <row r="69" spans="1:19" s="10" customFormat="1" ht="88.5" customHeight="1">
      <c r="A69" s="7" t="s">
        <v>133</v>
      </c>
      <c r="B69" s="11" t="s">
        <v>134</v>
      </c>
      <c r="C69" s="177" t="s">
        <v>16</v>
      </c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9" t="s">
        <v>120</v>
      </c>
    </row>
    <row r="70" spans="1:19" s="10" customFormat="1" ht="148.5" customHeight="1">
      <c r="A70" s="7" t="s">
        <v>135</v>
      </c>
      <c r="B70" s="11" t="s">
        <v>278</v>
      </c>
      <c r="C70" s="177" t="s">
        <v>16</v>
      </c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33" t="s">
        <v>137</v>
      </c>
    </row>
    <row r="71" spans="1:19" s="10" customFormat="1" ht="116.25" customHeight="1">
      <c r="A71" s="7" t="s">
        <v>138</v>
      </c>
      <c r="B71" s="34" t="s">
        <v>139</v>
      </c>
      <c r="C71" s="177" t="s">
        <v>16</v>
      </c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33" t="s">
        <v>137</v>
      </c>
    </row>
    <row r="72" spans="1:19" s="10" customFormat="1" ht="92.25" customHeight="1">
      <c r="A72" s="7" t="s">
        <v>140</v>
      </c>
      <c r="B72" s="11" t="s">
        <v>141</v>
      </c>
      <c r="C72" s="177" t="s">
        <v>16</v>
      </c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21" t="s">
        <v>72</v>
      </c>
    </row>
    <row r="73" spans="1:19" s="10" customFormat="1" ht="193.5" customHeight="1">
      <c r="A73" s="7" t="s">
        <v>142</v>
      </c>
      <c r="B73" s="11" t="s">
        <v>143</v>
      </c>
      <c r="C73" s="177" t="s">
        <v>16</v>
      </c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21" t="s">
        <v>279</v>
      </c>
    </row>
    <row r="74" spans="1:19" s="10" customFormat="1" ht="90" customHeight="1">
      <c r="A74" s="7" t="s">
        <v>145</v>
      </c>
      <c r="B74" s="11" t="s">
        <v>146</v>
      </c>
      <c r="C74" s="177" t="s">
        <v>16</v>
      </c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9" t="s">
        <v>120</v>
      </c>
    </row>
    <row r="75" spans="1:19" s="10" customFormat="1" ht="87.75" customHeight="1">
      <c r="A75" s="7" t="s">
        <v>147</v>
      </c>
      <c r="B75" s="11" t="s">
        <v>148</v>
      </c>
      <c r="C75" s="177" t="s">
        <v>16</v>
      </c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9" t="s">
        <v>72</v>
      </c>
    </row>
    <row r="76" spans="1:19" s="10" customFormat="1" ht="69.75" customHeight="1">
      <c r="A76" s="7" t="s">
        <v>149</v>
      </c>
      <c r="B76" s="11" t="s">
        <v>150</v>
      </c>
      <c r="C76" s="177" t="s">
        <v>16</v>
      </c>
      <c r="D76" s="177"/>
      <c r="E76" s="177"/>
      <c r="F76" s="177"/>
      <c r="G76" s="177"/>
      <c r="H76" s="177"/>
      <c r="I76" s="177"/>
      <c r="J76" s="177"/>
      <c r="K76" s="177"/>
      <c r="L76" s="177"/>
      <c r="M76" s="177"/>
      <c r="N76" s="177"/>
      <c r="O76" s="177"/>
      <c r="P76" s="177"/>
      <c r="Q76" s="177"/>
      <c r="R76" s="177"/>
      <c r="S76" s="9" t="s">
        <v>49</v>
      </c>
    </row>
    <row r="77" spans="1:19" s="10" customFormat="1" ht="65.25" customHeight="1">
      <c r="A77" s="7" t="s">
        <v>151</v>
      </c>
      <c r="B77" s="11" t="s">
        <v>152</v>
      </c>
      <c r="C77" s="177" t="s">
        <v>16</v>
      </c>
      <c r="D77" s="177"/>
      <c r="E77" s="177"/>
      <c r="F77" s="177"/>
      <c r="G77" s="177"/>
      <c r="H77" s="177"/>
      <c r="I77" s="177"/>
      <c r="J77" s="177"/>
      <c r="K77" s="177"/>
      <c r="L77" s="177"/>
      <c r="M77" s="177"/>
      <c r="N77" s="177"/>
      <c r="O77" s="177"/>
      <c r="P77" s="177"/>
      <c r="Q77" s="177"/>
      <c r="R77" s="177"/>
      <c r="S77" s="9" t="s">
        <v>153</v>
      </c>
    </row>
    <row r="78" spans="1:19" s="10" customFormat="1" ht="53.25" customHeight="1">
      <c r="A78" s="35" t="s">
        <v>154</v>
      </c>
      <c r="B78" s="11" t="s">
        <v>155</v>
      </c>
      <c r="C78" s="19">
        <f>D78+E78+F78+G78+H78+I78</f>
        <v>255</v>
      </c>
      <c r="D78" s="28">
        <v>85</v>
      </c>
      <c r="E78" s="28">
        <v>85</v>
      </c>
      <c r="F78" s="28">
        <v>85</v>
      </c>
      <c r="G78" s="28">
        <v>0</v>
      </c>
      <c r="H78" s="28">
        <v>0</v>
      </c>
      <c r="I78" s="28">
        <v>0</v>
      </c>
      <c r="J78" s="13">
        <f>K78+L78+M78+N78+O78</f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/>
      <c r="Q78" s="28">
        <v>0</v>
      </c>
      <c r="R78" s="13">
        <f>C78+J78</f>
        <v>255</v>
      </c>
      <c r="S78" s="9" t="s">
        <v>156</v>
      </c>
    </row>
    <row r="79" spans="1:19" s="10" customFormat="1" ht="52.5" customHeight="1">
      <c r="A79" s="7" t="s">
        <v>157</v>
      </c>
      <c r="B79" s="11" t="s">
        <v>158</v>
      </c>
      <c r="C79" s="19">
        <f>D79+E79+F79+G79+H79+I79</f>
        <v>60</v>
      </c>
      <c r="D79" s="28">
        <v>20</v>
      </c>
      <c r="E79" s="28">
        <v>20</v>
      </c>
      <c r="F79" s="28">
        <v>20</v>
      </c>
      <c r="G79" s="28">
        <v>0</v>
      </c>
      <c r="H79" s="28">
        <v>0</v>
      </c>
      <c r="I79" s="28">
        <v>0</v>
      </c>
      <c r="J79" s="13">
        <f>K79+L79+M79+N79+O79</f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/>
      <c r="Q79" s="28">
        <v>0</v>
      </c>
      <c r="R79" s="13">
        <f>C79+J79</f>
        <v>60</v>
      </c>
      <c r="S79" s="9" t="s">
        <v>156</v>
      </c>
    </row>
    <row r="80" spans="1:19" s="10" customFormat="1" ht="44.25" customHeight="1">
      <c r="A80" s="7" t="s">
        <v>159</v>
      </c>
      <c r="B80" s="11" t="s">
        <v>160</v>
      </c>
      <c r="C80" s="19">
        <f>D80+E80+F80+G80+H80+I80</f>
        <v>24</v>
      </c>
      <c r="D80" s="28">
        <v>8</v>
      </c>
      <c r="E80" s="28">
        <v>8</v>
      </c>
      <c r="F80" s="28">
        <v>8</v>
      </c>
      <c r="G80" s="28">
        <v>0</v>
      </c>
      <c r="H80" s="28">
        <v>0</v>
      </c>
      <c r="I80" s="28">
        <v>0</v>
      </c>
      <c r="J80" s="13">
        <f>K80+L80+M80+N80+O80</f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/>
      <c r="Q80" s="28">
        <v>0</v>
      </c>
      <c r="R80" s="13">
        <f>C80+J80</f>
        <v>24</v>
      </c>
      <c r="S80" s="9" t="s">
        <v>156</v>
      </c>
    </row>
    <row r="81" spans="1:19" s="10" customFormat="1" ht="76.5" customHeight="1">
      <c r="A81" s="7" t="s">
        <v>161</v>
      </c>
      <c r="B81" s="11" t="s">
        <v>162</v>
      </c>
      <c r="C81" s="19">
        <f>D81+E81+F81+G81+H81+I81</f>
        <v>255.2</v>
      </c>
      <c r="D81" s="28">
        <v>87</v>
      </c>
      <c r="E81" s="28">
        <v>81.2</v>
      </c>
      <c r="F81" s="28">
        <v>87</v>
      </c>
      <c r="G81" s="28">
        <v>0</v>
      </c>
      <c r="H81" s="28">
        <v>0</v>
      </c>
      <c r="I81" s="28">
        <v>0</v>
      </c>
      <c r="J81" s="13">
        <f>K81+L81+M81+N81+O81</f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/>
      <c r="Q81" s="28">
        <v>0</v>
      </c>
      <c r="R81" s="13">
        <f>C81+J81</f>
        <v>255.2</v>
      </c>
      <c r="S81" s="9" t="s">
        <v>156</v>
      </c>
    </row>
    <row r="82" spans="1:19" s="10" customFormat="1" ht="76.5" customHeight="1">
      <c r="A82" s="7" t="s">
        <v>163</v>
      </c>
      <c r="B82" s="11" t="s">
        <v>164</v>
      </c>
      <c r="C82" s="19">
        <f>D82+E82+F82+G82+H82+I82</f>
        <v>5.8</v>
      </c>
      <c r="D82" s="28">
        <v>0</v>
      </c>
      <c r="E82" s="28">
        <v>5.8</v>
      </c>
      <c r="F82" s="28">
        <v>0</v>
      </c>
      <c r="G82" s="28">
        <v>0</v>
      </c>
      <c r="H82" s="28">
        <v>0</v>
      </c>
      <c r="I82" s="28">
        <v>0</v>
      </c>
      <c r="J82" s="13">
        <f>K82+L82+M82+N82+O82</f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/>
      <c r="Q82" s="28">
        <v>0</v>
      </c>
      <c r="R82" s="13">
        <f>C82+J82</f>
        <v>5.8</v>
      </c>
      <c r="S82" s="9" t="s">
        <v>156</v>
      </c>
    </row>
    <row r="83" spans="1:19" s="10" customFormat="1" ht="85.5" customHeight="1">
      <c r="A83" s="7" t="s">
        <v>165</v>
      </c>
      <c r="B83" s="11" t="s">
        <v>166</v>
      </c>
      <c r="C83" s="177" t="s">
        <v>16</v>
      </c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9" t="s">
        <v>127</v>
      </c>
    </row>
    <row r="84" spans="1:19" s="10" customFormat="1" ht="69.75" customHeight="1">
      <c r="A84" s="7" t="s">
        <v>167</v>
      </c>
      <c r="B84" s="11" t="s">
        <v>168</v>
      </c>
      <c r="C84" s="174" t="s">
        <v>16</v>
      </c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9" t="s">
        <v>153</v>
      </c>
    </row>
    <row r="85" spans="1:19" s="10" customFormat="1" ht="49.65" customHeight="1">
      <c r="A85" s="7" t="s">
        <v>169</v>
      </c>
      <c r="B85" s="11" t="s">
        <v>170</v>
      </c>
      <c r="C85" s="174" t="s">
        <v>16</v>
      </c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9" t="s">
        <v>171</v>
      </c>
    </row>
    <row r="86" spans="1:19" s="10" customFormat="1" ht="88.5" customHeight="1">
      <c r="A86" s="7" t="s">
        <v>172</v>
      </c>
      <c r="B86" s="11" t="s">
        <v>173</v>
      </c>
      <c r="C86" s="174" t="s">
        <v>16</v>
      </c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9" t="s">
        <v>174</v>
      </c>
    </row>
    <row r="87" spans="1:19" s="10" customFormat="1" ht="100.5" customHeight="1">
      <c r="A87" s="7" t="s">
        <v>175</v>
      </c>
      <c r="B87" s="11" t="s">
        <v>176</v>
      </c>
      <c r="C87" s="174" t="s">
        <v>16</v>
      </c>
      <c r="D87" s="174"/>
      <c r="E87" s="174"/>
      <c r="F87" s="174"/>
      <c r="G87" s="174"/>
      <c r="H87" s="174"/>
      <c r="I87" s="174"/>
      <c r="J87" s="174"/>
      <c r="K87" s="174"/>
      <c r="L87" s="174"/>
      <c r="M87" s="174"/>
      <c r="N87" s="174"/>
      <c r="O87" s="174"/>
      <c r="P87" s="174"/>
      <c r="Q87" s="174"/>
      <c r="R87" s="174"/>
      <c r="S87" s="9" t="s">
        <v>177</v>
      </c>
    </row>
    <row r="88" spans="1:19" s="10" customFormat="1" ht="56.25" customHeight="1">
      <c r="A88" s="35" t="s">
        <v>178</v>
      </c>
      <c r="B88" s="11" t="s">
        <v>179</v>
      </c>
      <c r="C88" s="174" t="s">
        <v>16</v>
      </c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174"/>
      <c r="S88" s="9" t="s">
        <v>49</v>
      </c>
    </row>
    <row r="89" spans="1:19" s="10" customFormat="1" ht="97.5" customHeight="1">
      <c r="A89" s="7" t="s">
        <v>180</v>
      </c>
      <c r="B89" s="11" t="s">
        <v>181</v>
      </c>
      <c r="C89" s="177" t="s">
        <v>16</v>
      </c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7"/>
      <c r="O89" s="177"/>
      <c r="P89" s="177"/>
      <c r="Q89" s="177"/>
      <c r="R89" s="177"/>
      <c r="S89" s="9" t="s">
        <v>182</v>
      </c>
    </row>
    <row r="90" spans="1:19" s="8" customFormat="1" ht="23.25" customHeight="1">
      <c r="A90" s="178" t="s">
        <v>183</v>
      </c>
      <c r="B90" s="178"/>
      <c r="C90" s="23">
        <f>SUM(D90:I90)</f>
        <v>600</v>
      </c>
      <c r="D90" s="36">
        <f t="shared" ref="D90:I90" si="4">SUM(D78:D82)</f>
        <v>200</v>
      </c>
      <c r="E90" s="37">
        <f t="shared" si="4"/>
        <v>200</v>
      </c>
      <c r="F90" s="37">
        <f t="shared" si="4"/>
        <v>200</v>
      </c>
      <c r="G90" s="37">
        <f t="shared" si="4"/>
        <v>0</v>
      </c>
      <c r="H90" s="37">
        <f t="shared" si="4"/>
        <v>0</v>
      </c>
      <c r="I90" s="37">
        <f t="shared" si="4"/>
        <v>0</v>
      </c>
      <c r="J90" s="38">
        <f>SUM(K90:Q90)</f>
        <v>0</v>
      </c>
      <c r="K90" s="37">
        <f t="shared" ref="K90:Q90" si="5">K78+K79+K80+K81</f>
        <v>0</v>
      </c>
      <c r="L90" s="37">
        <f t="shared" si="5"/>
        <v>0</v>
      </c>
      <c r="M90" s="37">
        <f t="shared" si="5"/>
        <v>0</v>
      </c>
      <c r="N90" s="37">
        <f t="shared" si="5"/>
        <v>0</v>
      </c>
      <c r="O90" s="37">
        <f t="shared" si="5"/>
        <v>0</v>
      </c>
      <c r="P90" s="37">
        <f t="shared" si="5"/>
        <v>0</v>
      </c>
      <c r="Q90" s="37">
        <f t="shared" si="5"/>
        <v>0</v>
      </c>
      <c r="R90" s="39">
        <f>C90+J90</f>
        <v>600</v>
      </c>
      <c r="S90" s="40"/>
    </row>
    <row r="91" spans="1:19" s="10" customFormat="1" ht="26.85" customHeight="1">
      <c r="A91" s="176" t="s">
        <v>184</v>
      </c>
      <c r="B91" s="176"/>
      <c r="C91" s="176"/>
      <c r="D91" s="176"/>
      <c r="E91" s="176"/>
      <c r="F91" s="176"/>
      <c r="G91" s="176"/>
      <c r="H91" s="176"/>
      <c r="I91" s="176"/>
      <c r="J91" s="176"/>
      <c r="K91" s="176"/>
      <c r="L91" s="176"/>
      <c r="M91" s="176"/>
      <c r="N91" s="176"/>
      <c r="O91" s="176"/>
      <c r="P91" s="176"/>
      <c r="Q91" s="176"/>
      <c r="R91" s="176"/>
      <c r="S91" s="176"/>
    </row>
    <row r="92" spans="1:19" s="43" customFormat="1" ht="112.5" customHeight="1">
      <c r="A92" s="41" t="s">
        <v>185</v>
      </c>
      <c r="B92" s="16" t="s">
        <v>186</v>
      </c>
      <c r="C92" s="187" t="s">
        <v>16</v>
      </c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42" t="s">
        <v>187</v>
      </c>
    </row>
    <row r="93" spans="1:19" s="43" customFormat="1" ht="100.5" customHeight="1">
      <c r="A93" s="41" t="s">
        <v>188</v>
      </c>
      <c r="B93" s="16" t="s">
        <v>189</v>
      </c>
      <c r="C93" s="187" t="s">
        <v>16</v>
      </c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42" t="s">
        <v>190</v>
      </c>
    </row>
    <row r="94" spans="1:19" s="43" customFormat="1" ht="83.25" customHeight="1">
      <c r="A94" s="41" t="s">
        <v>191</v>
      </c>
      <c r="B94" s="16" t="s">
        <v>192</v>
      </c>
      <c r="C94" s="187" t="s">
        <v>16</v>
      </c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42" t="s">
        <v>190</v>
      </c>
    </row>
    <row r="95" spans="1:19" s="10" customFormat="1" ht="51.75" customHeight="1">
      <c r="A95" s="7" t="s">
        <v>193</v>
      </c>
      <c r="B95" s="11" t="s">
        <v>194</v>
      </c>
      <c r="C95" s="174" t="s">
        <v>16</v>
      </c>
      <c r="D95" s="174"/>
      <c r="E95" s="174"/>
      <c r="F95" s="174"/>
      <c r="G95" s="174"/>
      <c r="H95" s="174"/>
      <c r="I95" s="174"/>
      <c r="J95" s="174"/>
      <c r="K95" s="174"/>
      <c r="L95" s="174"/>
      <c r="M95" s="174"/>
      <c r="N95" s="174"/>
      <c r="O95" s="174"/>
      <c r="P95" s="174"/>
      <c r="Q95" s="174"/>
      <c r="R95" s="174"/>
      <c r="S95" s="42" t="s">
        <v>190</v>
      </c>
    </row>
    <row r="96" spans="1:19" s="10" customFormat="1" ht="81" customHeight="1">
      <c r="A96" s="7" t="s">
        <v>195</v>
      </c>
      <c r="B96" s="11" t="s">
        <v>196</v>
      </c>
      <c r="C96" s="174" t="s">
        <v>16</v>
      </c>
      <c r="D96" s="174"/>
      <c r="E96" s="174"/>
      <c r="F96" s="174"/>
      <c r="G96" s="174"/>
      <c r="H96" s="174"/>
      <c r="I96" s="174"/>
      <c r="J96" s="174"/>
      <c r="K96" s="174"/>
      <c r="L96" s="174"/>
      <c r="M96" s="174"/>
      <c r="N96" s="174"/>
      <c r="O96" s="174"/>
      <c r="P96" s="174"/>
      <c r="Q96" s="174"/>
      <c r="R96" s="174"/>
      <c r="S96" s="9" t="s">
        <v>197</v>
      </c>
    </row>
    <row r="97" spans="1:19" s="10" customFormat="1" ht="105.75" customHeight="1">
      <c r="A97" s="7" t="s">
        <v>198</v>
      </c>
      <c r="B97" s="11" t="s">
        <v>199</v>
      </c>
      <c r="C97" s="174" t="s">
        <v>16</v>
      </c>
      <c r="D97" s="174"/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  <c r="P97" s="174"/>
      <c r="Q97" s="174"/>
      <c r="R97" s="174"/>
      <c r="S97" s="9" t="s">
        <v>200</v>
      </c>
    </row>
    <row r="98" spans="1:19" s="10" customFormat="1" ht="98.4" customHeight="1">
      <c r="A98" s="7" t="s">
        <v>201</v>
      </c>
      <c r="B98" s="11" t="s">
        <v>202</v>
      </c>
      <c r="C98" s="174" t="s">
        <v>16</v>
      </c>
      <c r="D98" s="174"/>
      <c r="E98" s="174"/>
      <c r="F98" s="174"/>
      <c r="G98" s="174"/>
      <c r="H98" s="174"/>
      <c r="I98" s="174"/>
      <c r="J98" s="174"/>
      <c r="K98" s="174"/>
      <c r="L98" s="174"/>
      <c r="M98" s="174"/>
      <c r="N98" s="174"/>
      <c r="O98" s="174"/>
      <c r="P98" s="174"/>
      <c r="Q98" s="174"/>
      <c r="R98" s="174"/>
      <c r="S98" s="9" t="s">
        <v>108</v>
      </c>
    </row>
    <row r="99" spans="1:19" s="10" customFormat="1" ht="58.5" customHeight="1">
      <c r="A99" s="7" t="s">
        <v>203</v>
      </c>
      <c r="B99" s="11" t="s">
        <v>204</v>
      </c>
      <c r="C99" s="174" t="s">
        <v>16</v>
      </c>
      <c r="D99" s="174"/>
      <c r="E99" s="174"/>
      <c r="F99" s="174"/>
      <c r="G99" s="174"/>
      <c r="H99" s="174"/>
      <c r="I99" s="174"/>
      <c r="J99" s="174"/>
      <c r="K99" s="174"/>
      <c r="L99" s="174"/>
      <c r="M99" s="174"/>
      <c r="N99" s="174"/>
      <c r="O99" s="174"/>
      <c r="P99" s="174"/>
      <c r="Q99" s="174"/>
      <c r="R99" s="174"/>
      <c r="S99" s="9" t="s">
        <v>200</v>
      </c>
    </row>
    <row r="100" spans="1:19" s="10" customFormat="1" ht="82.5" customHeight="1">
      <c r="A100" s="7" t="s">
        <v>205</v>
      </c>
      <c r="B100" s="11" t="s">
        <v>206</v>
      </c>
      <c r="C100" s="174" t="s">
        <v>16</v>
      </c>
      <c r="D100" s="174"/>
      <c r="E100" s="174"/>
      <c r="F100" s="174"/>
      <c r="G100" s="174"/>
      <c r="H100" s="174"/>
      <c r="I100" s="174"/>
      <c r="J100" s="174"/>
      <c r="K100" s="174"/>
      <c r="L100" s="174"/>
      <c r="M100" s="174"/>
      <c r="N100" s="174"/>
      <c r="O100" s="174"/>
      <c r="P100" s="174"/>
      <c r="Q100" s="174"/>
      <c r="R100" s="174"/>
      <c r="S100" s="9" t="s">
        <v>207</v>
      </c>
    </row>
    <row r="101" spans="1:19" s="10" customFormat="1" ht="114" customHeight="1">
      <c r="A101" s="7" t="s">
        <v>208</v>
      </c>
      <c r="B101" s="11" t="s">
        <v>209</v>
      </c>
      <c r="C101" s="174" t="s">
        <v>16</v>
      </c>
      <c r="D101" s="174"/>
      <c r="E101" s="174"/>
      <c r="F101" s="174"/>
      <c r="G101" s="174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74"/>
      <c r="S101" s="21" t="s">
        <v>210</v>
      </c>
    </row>
    <row r="102" spans="1:19" s="10" customFormat="1" ht="125.25" customHeight="1">
      <c r="A102" s="7" t="s">
        <v>211</v>
      </c>
      <c r="B102" s="11" t="s">
        <v>212</v>
      </c>
      <c r="C102" s="174" t="s">
        <v>16</v>
      </c>
      <c r="D102" s="174"/>
      <c r="E102" s="174"/>
      <c r="F102" s="174"/>
      <c r="G102" s="174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9" t="s">
        <v>207</v>
      </c>
    </row>
    <row r="103" spans="1:19" s="10" customFormat="1" ht="138" customHeight="1">
      <c r="A103" s="7" t="s">
        <v>213</v>
      </c>
      <c r="B103" s="11" t="s">
        <v>280</v>
      </c>
      <c r="C103" s="174" t="s">
        <v>16</v>
      </c>
      <c r="D103" s="174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  <c r="O103" s="174"/>
      <c r="P103" s="174"/>
      <c r="Q103" s="174"/>
      <c r="R103" s="174"/>
      <c r="S103" s="9" t="s">
        <v>207</v>
      </c>
    </row>
    <row r="104" spans="1:19" s="10" customFormat="1" ht="69.75" customHeight="1">
      <c r="A104" s="7" t="s">
        <v>215</v>
      </c>
      <c r="B104" s="11" t="s">
        <v>216</v>
      </c>
      <c r="C104" s="174" t="s">
        <v>16</v>
      </c>
      <c r="D104" s="174"/>
      <c r="E104" s="174"/>
      <c r="F104" s="174"/>
      <c r="G104" s="174"/>
      <c r="H104" s="174"/>
      <c r="I104" s="174"/>
      <c r="J104" s="174"/>
      <c r="K104" s="174"/>
      <c r="L104" s="174"/>
      <c r="M104" s="174"/>
      <c r="N104" s="174"/>
      <c r="O104" s="174"/>
      <c r="P104" s="174"/>
      <c r="Q104" s="174"/>
      <c r="R104" s="174"/>
      <c r="S104" s="9" t="s">
        <v>207</v>
      </c>
    </row>
    <row r="105" spans="1:19" s="10" customFormat="1" ht="102" customHeight="1">
      <c r="A105" s="7" t="s">
        <v>217</v>
      </c>
      <c r="B105" s="11" t="s">
        <v>218</v>
      </c>
      <c r="C105" s="174" t="s">
        <v>16</v>
      </c>
      <c r="D105" s="174"/>
      <c r="E105" s="174"/>
      <c r="F105" s="174"/>
      <c r="G105" s="174"/>
      <c r="H105" s="174"/>
      <c r="I105" s="174"/>
      <c r="J105" s="174"/>
      <c r="K105" s="174"/>
      <c r="L105" s="174"/>
      <c r="M105" s="174"/>
      <c r="N105" s="174"/>
      <c r="O105" s="174"/>
      <c r="P105" s="174"/>
      <c r="Q105" s="174"/>
      <c r="R105" s="174"/>
      <c r="S105" s="9" t="s">
        <v>207</v>
      </c>
    </row>
    <row r="106" spans="1:19" s="10" customFormat="1" ht="103.5" customHeight="1">
      <c r="A106" s="7" t="s">
        <v>219</v>
      </c>
      <c r="B106" s="11" t="s">
        <v>220</v>
      </c>
      <c r="C106" s="174" t="s">
        <v>16</v>
      </c>
      <c r="D106" s="174"/>
      <c r="E106" s="174"/>
      <c r="F106" s="174"/>
      <c r="G106" s="174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9" t="s">
        <v>207</v>
      </c>
    </row>
    <row r="107" spans="1:19" s="10" customFormat="1" ht="94.5" customHeight="1">
      <c r="A107" s="7" t="s">
        <v>221</v>
      </c>
      <c r="B107" s="11" t="s">
        <v>222</v>
      </c>
      <c r="C107" s="174" t="s">
        <v>16</v>
      </c>
      <c r="D107" s="174"/>
      <c r="E107" s="174"/>
      <c r="F107" s="174"/>
      <c r="G107" s="174"/>
      <c r="H107" s="174"/>
      <c r="I107" s="174"/>
      <c r="J107" s="174"/>
      <c r="K107" s="174"/>
      <c r="L107" s="174"/>
      <c r="M107" s="174"/>
      <c r="N107" s="174"/>
      <c r="O107" s="174"/>
      <c r="P107" s="174"/>
      <c r="Q107" s="174"/>
      <c r="R107" s="174"/>
      <c r="S107" s="9" t="s">
        <v>207</v>
      </c>
    </row>
    <row r="108" spans="1:19" s="10" customFormat="1" ht="119.25" customHeight="1">
      <c r="A108" s="7" t="s">
        <v>223</v>
      </c>
      <c r="B108" s="11" t="s">
        <v>224</v>
      </c>
      <c r="C108" s="174" t="s">
        <v>16</v>
      </c>
      <c r="D108" s="174"/>
      <c r="E108" s="174"/>
      <c r="F108" s="174"/>
      <c r="G108" s="174"/>
      <c r="H108" s="174"/>
      <c r="I108" s="174"/>
      <c r="J108" s="174"/>
      <c r="K108" s="174"/>
      <c r="L108" s="174"/>
      <c r="M108" s="174"/>
      <c r="N108" s="174"/>
      <c r="O108" s="174"/>
      <c r="P108" s="174"/>
      <c r="Q108" s="174"/>
      <c r="R108" s="174"/>
      <c r="S108" s="9" t="s">
        <v>225</v>
      </c>
    </row>
    <row r="109" spans="1:19" s="10" customFormat="1" ht="72.75" customHeight="1">
      <c r="A109" s="7" t="s">
        <v>226</v>
      </c>
      <c r="B109" s="11" t="s">
        <v>227</v>
      </c>
      <c r="C109" s="174" t="s">
        <v>16</v>
      </c>
      <c r="D109" s="174"/>
      <c r="E109" s="174"/>
      <c r="F109" s="174"/>
      <c r="G109" s="174"/>
      <c r="H109" s="174"/>
      <c r="I109" s="174"/>
      <c r="J109" s="174"/>
      <c r="K109" s="174"/>
      <c r="L109" s="174"/>
      <c r="M109" s="174"/>
      <c r="N109" s="174"/>
      <c r="O109" s="174"/>
      <c r="P109" s="174"/>
      <c r="Q109" s="174"/>
      <c r="R109" s="174"/>
      <c r="S109" s="9" t="s">
        <v>228</v>
      </c>
    </row>
    <row r="110" spans="1:19" s="10" customFormat="1" ht="87" customHeight="1">
      <c r="A110" s="7" t="s">
        <v>229</v>
      </c>
      <c r="B110" s="11" t="s">
        <v>230</v>
      </c>
      <c r="C110" s="174" t="s">
        <v>16</v>
      </c>
      <c r="D110" s="174"/>
      <c r="E110" s="174"/>
      <c r="F110" s="174"/>
      <c r="G110" s="174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  <c r="S110" s="9" t="s">
        <v>231</v>
      </c>
    </row>
    <row r="111" spans="1:19" s="10" customFormat="1" ht="117" customHeight="1">
      <c r="A111" s="7" t="s">
        <v>232</v>
      </c>
      <c r="B111" s="11" t="s">
        <v>233</v>
      </c>
      <c r="C111" s="174" t="s">
        <v>16</v>
      </c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  <c r="N111" s="174"/>
      <c r="O111" s="174"/>
      <c r="P111" s="174"/>
      <c r="Q111" s="174"/>
      <c r="R111" s="174"/>
      <c r="S111" s="9" t="s">
        <v>231</v>
      </c>
    </row>
    <row r="112" spans="1:19" s="10" customFormat="1" ht="56.25" customHeight="1">
      <c r="A112" s="7" t="s">
        <v>234</v>
      </c>
      <c r="B112" s="11" t="s">
        <v>235</v>
      </c>
      <c r="C112" s="174" t="s">
        <v>16</v>
      </c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  <c r="N112" s="174"/>
      <c r="O112" s="174"/>
      <c r="P112" s="174"/>
      <c r="Q112" s="174"/>
      <c r="R112" s="174"/>
      <c r="S112" s="9" t="s">
        <v>236</v>
      </c>
    </row>
    <row r="113" spans="1:19" s="10" customFormat="1" ht="73.5" customHeight="1">
      <c r="A113" s="7" t="s">
        <v>237</v>
      </c>
      <c r="B113" s="11" t="s">
        <v>238</v>
      </c>
      <c r="C113" s="174" t="s">
        <v>16</v>
      </c>
      <c r="D113" s="174"/>
      <c r="E113" s="174"/>
      <c r="F113" s="174"/>
      <c r="G113" s="174"/>
      <c r="H113" s="174"/>
      <c r="I113" s="174"/>
      <c r="J113" s="174"/>
      <c r="K113" s="174"/>
      <c r="L113" s="174"/>
      <c r="M113" s="174"/>
      <c r="N113" s="174"/>
      <c r="O113" s="174"/>
      <c r="P113" s="174"/>
      <c r="Q113" s="174"/>
      <c r="R113" s="174"/>
      <c r="S113" s="21" t="s">
        <v>239</v>
      </c>
    </row>
    <row r="114" spans="1:19" s="10" customFormat="1" ht="149.25" customHeight="1">
      <c r="A114" s="7" t="s">
        <v>240</v>
      </c>
      <c r="B114" s="11" t="s">
        <v>281</v>
      </c>
      <c r="C114" s="174" t="s">
        <v>16</v>
      </c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  <c r="O114" s="174"/>
      <c r="P114" s="174"/>
      <c r="Q114" s="174"/>
      <c r="R114" s="174"/>
      <c r="S114" s="9" t="s">
        <v>200</v>
      </c>
    </row>
    <row r="115" spans="1:19" s="10" customFormat="1" ht="243" customHeight="1">
      <c r="A115" s="7" t="s">
        <v>242</v>
      </c>
      <c r="B115" s="27" t="s">
        <v>282</v>
      </c>
      <c r="C115" s="174" t="s">
        <v>16</v>
      </c>
      <c r="D115" s="174"/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  <c r="O115" s="174"/>
      <c r="P115" s="174"/>
      <c r="Q115" s="174"/>
      <c r="R115" s="174"/>
      <c r="S115" s="9" t="s">
        <v>200</v>
      </c>
    </row>
    <row r="116" spans="1:19" s="10" customFormat="1" ht="98.25" customHeight="1">
      <c r="A116" s="7" t="s">
        <v>244</v>
      </c>
      <c r="B116" s="27" t="s">
        <v>245</v>
      </c>
      <c r="C116" s="174" t="s">
        <v>16</v>
      </c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  <c r="O116" s="174"/>
      <c r="P116" s="174"/>
      <c r="Q116" s="174"/>
      <c r="R116" s="174"/>
      <c r="S116" s="9" t="s">
        <v>200</v>
      </c>
    </row>
    <row r="117" spans="1:19" s="10" customFormat="1" ht="70.5" customHeight="1">
      <c r="A117" s="7" t="s">
        <v>246</v>
      </c>
      <c r="B117" s="11" t="s">
        <v>247</v>
      </c>
      <c r="C117" s="174" t="s">
        <v>16</v>
      </c>
      <c r="D117" s="174"/>
      <c r="E117" s="174"/>
      <c r="F117" s="174"/>
      <c r="G117" s="174"/>
      <c r="H117" s="174"/>
      <c r="I117" s="174"/>
      <c r="J117" s="174"/>
      <c r="K117" s="174"/>
      <c r="L117" s="174"/>
      <c r="M117" s="174"/>
      <c r="N117" s="174"/>
      <c r="O117" s="174"/>
      <c r="P117" s="174"/>
      <c r="Q117" s="174"/>
      <c r="R117" s="174"/>
      <c r="S117" s="9" t="s">
        <v>200</v>
      </c>
    </row>
    <row r="118" spans="1:19" s="10" customFormat="1" ht="182.25" customHeight="1">
      <c r="A118" s="53" t="s">
        <v>248</v>
      </c>
      <c r="B118" s="27" t="s">
        <v>283</v>
      </c>
      <c r="C118" s="188" t="s">
        <v>16</v>
      </c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90"/>
      <c r="S118" s="9" t="s">
        <v>264</v>
      </c>
    </row>
    <row r="119" spans="1:19" s="10" customFormat="1" ht="141.75" customHeight="1">
      <c r="A119" s="58" t="s">
        <v>265</v>
      </c>
      <c r="B119" s="57" t="s">
        <v>284</v>
      </c>
      <c r="C119" s="67">
        <f>SUM(D119:I119)</f>
        <v>0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67">
        <f>SUM(K119:Q119)</f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/>
      <c r="Q119" s="12">
        <v>0</v>
      </c>
      <c r="R119" s="12">
        <v>0</v>
      </c>
      <c r="S119" s="9" t="s">
        <v>239</v>
      </c>
    </row>
    <row r="120" spans="1:19" s="10" customFormat="1" ht="88.5" customHeight="1">
      <c r="A120" s="59" t="s">
        <v>266</v>
      </c>
      <c r="B120" s="55" t="s">
        <v>262</v>
      </c>
      <c r="C120" s="67">
        <f>SUM(D120:I120)</f>
        <v>0</v>
      </c>
      <c r="D120" s="56"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67">
        <f>SUM(K120:Q120)</f>
        <v>0</v>
      </c>
      <c r="K120" s="56">
        <v>0</v>
      </c>
      <c r="L120" s="56">
        <v>0</v>
      </c>
      <c r="M120" s="56">
        <v>0</v>
      </c>
      <c r="N120" s="56">
        <v>0</v>
      </c>
      <c r="O120" s="56">
        <v>0</v>
      </c>
      <c r="P120" s="56"/>
      <c r="Q120" s="56">
        <v>0</v>
      </c>
      <c r="R120" s="12">
        <v>0</v>
      </c>
      <c r="S120" s="9" t="s">
        <v>239</v>
      </c>
    </row>
    <row r="121" spans="1:19" ht="23.85" customHeight="1">
      <c r="A121" s="54"/>
      <c r="B121" s="44" t="s">
        <v>250</v>
      </c>
      <c r="C121" s="23">
        <f>D121+E121+F121+G121+H121+I121</f>
        <v>0</v>
      </c>
      <c r="D121" s="45">
        <v>0</v>
      </c>
      <c r="E121" s="45">
        <v>0</v>
      </c>
      <c r="F121" s="45">
        <v>0</v>
      </c>
      <c r="G121" s="45">
        <v>0</v>
      </c>
      <c r="H121" s="45">
        <v>0</v>
      </c>
      <c r="I121" s="45">
        <v>0</v>
      </c>
      <c r="J121" s="46">
        <f>K121+L121+M121+N121+O121+Q121</f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25">
        <f>C121+J121</f>
        <v>0</v>
      </c>
      <c r="S121" s="48"/>
    </row>
    <row r="122" spans="1:19" ht="26.85" customHeight="1">
      <c r="A122" s="194" t="s">
        <v>251</v>
      </c>
      <c r="B122" s="194"/>
      <c r="C122" s="194"/>
      <c r="D122" s="194"/>
      <c r="E122" s="194"/>
      <c r="F122" s="194"/>
      <c r="G122" s="194"/>
      <c r="H122" s="194"/>
      <c r="I122" s="194"/>
      <c r="J122" s="194"/>
      <c r="K122" s="194"/>
      <c r="L122" s="194"/>
      <c r="M122" s="194"/>
      <c r="N122" s="194"/>
      <c r="O122" s="194"/>
      <c r="P122" s="194"/>
      <c r="Q122" s="194"/>
      <c r="R122" s="194"/>
      <c r="S122" s="194"/>
    </row>
    <row r="123" spans="1:19" s="10" customFormat="1" ht="107.25" customHeight="1">
      <c r="A123" s="7" t="s">
        <v>252</v>
      </c>
      <c r="B123" s="11" t="s">
        <v>253</v>
      </c>
      <c r="C123" s="174" t="s">
        <v>16</v>
      </c>
      <c r="D123" s="174"/>
      <c r="E123" s="174"/>
      <c r="F123" s="174"/>
      <c r="G123" s="174"/>
      <c r="H123" s="174"/>
      <c r="I123" s="174"/>
      <c r="J123" s="174"/>
      <c r="K123" s="174"/>
      <c r="L123" s="174"/>
      <c r="M123" s="174"/>
      <c r="N123" s="174"/>
      <c r="O123" s="174"/>
      <c r="P123" s="174"/>
      <c r="Q123" s="174"/>
      <c r="R123" s="174"/>
      <c r="S123" s="9" t="s">
        <v>28</v>
      </c>
    </row>
    <row r="124" spans="1:19" s="10" customFormat="1" ht="104.25" customHeight="1">
      <c r="A124" s="7" t="s">
        <v>254</v>
      </c>
      <c r="B124" s="11" t="s">
        <v>255</v>
      </c>
      <c r="C124" s="174" t="s">
        <v>16</v>
      </c>
      <c r="D124" s="174"/>
      <c r="E124" s="174"/>
      <c r="F124" s="174"/>
      <c r="G124" s="174"/>
      <c r="H124" s="174"/>
      <c r="I124" s="174"/>
      <c r="J124" s="174"/>
      <c r="K124" s="174"/>
      <c r="L124" s="174"/>
      <c r="M124" s="174"/>
      <c r="N124" s="174"/>
      <c r="O124" s="174"/>
      <c r="P124" s="174"/>
      <c r="Q124" s="174"/>
      <c r="R124" s="174"/>
      <c r="S124" s="9" t="s">
        <v>256</v>
      </c>
    </row>
    <row r="125" spans="1:19" s="10" customFormat="1" ht="91.5" customHeight="1">
      <c r="A125" s="7" t="s">
        <v>257</v>
      </c>
      <c r="B125" s="11" t="s">
        <v>258</v>
      </c>
      <c r="C125" s="174" t="s">
        <v>16</v>
      </c>
      <c r="D125" s="174"/>
      <c r="E125" s="174"/>
      <c r="F125" s="174"/>
      <c r="G125" s="174"/>
      <c r="H125" s="174"/>
      <c r="I125" s="174"/>
      <c r="J125" s="174"/>
      <c r="K125" s="174"/>
      <c r="L125" s="174"/>
      <c r="M125" s="174"/>
      <c r="N125" s="174"/>
      <c r="O125" s="174"/>
      <c r="P125" s="174"/>
      <c r="Q125" s="174"/>
      <c r="R125" s="174"/>
      <c r="S125" s="9" t="s">
        <v>256</v>
      </c>
    </row>
    <row r="126" spans="1:19" s="4" customFormat="1" ht="23.25" customHeight="1">
      <c r="A126" s="49"/>
      <c r="B126" s="22" t="s">
        <v>259</v>
      </c>
      <c r="C126" s="38">
        <f>SUM(D126:I126)</f>
        <v>0</v>
      </c>
      <c r="D126" s="37">
        <v>0</v>
      </c>
      <c r="E126" s="37">
        <v>0</v>
      </c>
      <c r="F126" s="37">
        <v>0</v>
      </c>
      <c r="G126" s="37">
        <v>0</v>
      </c>
      <c r="H126" s="37">
        <v>0</v>
      </c>
      <c r="I126" s="37">
        <v>0</v>
      </c>
      <c r="J126" s="38">
        <f>SUM(K126:Q126)</f>
        <v>0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8"/>
      <c r="Q126" s="37">
        <v>0</v>
      </c>
      <c r="R126" s="38">
        <f>C126+J126</f>
        <v>0</v>
      </c>
      <c r="S126" s="26"/>
    </row>
    <row r="127" spans="1:19" s="4" customFormat="1" ht="26.25" customHeight="1">
      <c r="A127" s="50"/>
      <c r="B127" s="51" t="s">
        <v>260</v>
      </c>
      <c r="C127" s="69">
        <f>D127+E127+F127+G127+H127</f>
        <v>7303</v>
      </c>
      <c r="D127" s="69">
        <f t="shared" ref="D127:I127" si="6">D25+D30+D35+D54+D64+D90+D121+D126</f>
        <v>1620</v>
      </c>
      <c r="E127" s="69">
        <f t="shared" si="6"/>
        <v>2220</v>
      </c>
      <c r="F127" s="69">
        <f t="shared" si="6"/>
        <v>1920</v>
      </c>
      <c r="G127" s="69">
        <f t="shared" si="6"/>
        <v>143</v>
      </c>
      <c r="H127" s="69">
        <f t="shared" si="6"/>
        <v>1400</v>
      </c>
      <c r="I127" s="69">
        <f t="shared" si="6"/>
        <v>0</v>
      </c>
      <c r="J127" s="69">
        <f>K127+L127+M127+N127+O127</f>
        <v>2118.8000000000002</v>
      </c>
      <c r="K127" s="69">
        <f>K121+K90+K64+K54+K30+K35+K25+K126</f>
        <v>595.1</v>
      </c>
      <c r="L127" s="69">
        <f t="shared" ref="L127:Q127" si="7">L25+L30+L35+L54+L64+L90+L121+L126</f>
        <v>540.70000000000005</v>
      </c>
      <c r="M127" s="69">
        <f t="shared" si="7"/>
        <v>317</v>
      </c>
      <c r="N127" s="69">
        <f t="shared" si="7"/>
        <v>333</v>
      </c>
      <c r="O127" s="69">
        <f t="shared" si="7"/>
        <v>333</v>
      </c>
      <c r="P127" s="69">
        <f t="shared" si="7"/>
        <v>0</v>
      </c>
      <c r="Q127" s="69">
        <f t="shared" si="7"/>
        <v>0</v>
      </c>
      <c r="R127" s="69">
        <f>C127+J127</f>
        <v>9421.7999999999993</v>
      </c>
      <c r="S127" s="52"/>
    </row>
    <row r="129" spans="1:18" ht="29.25" customHeight="1">
      <c r="A129" s="186" t="s">
        <v>261</v>
      </c>
      <c r="B129" s="186"/>
      <c r="C129" s="186"/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</row>
  </sheetData>
  <sheetProtection selectLockedCells="1" selectUnlockedCells="1"/>
  <mergeCells count="109">
    <mergeCell ref="C106:R106"/>
    <mergeCell ref="C102:R102"/>
    <mergeCell ref="C103:R103"/>
    <mergeCell ref="C104:R104"/>
    <mergeCell ref="C105:R105"/>
    <mergeCell ref="C123:R123"/>
    <mergeCell ref="C124:R124"/>
    <mergeCell ref="C116:R116"/>
    <mergeCell ref="A122:S122"/>
    <mergeCell ref="R8:S8"/>
    <mergeCell ref="R10:S10"/>
    <mergeCell ref="R11:S11"/>
    <mergeCell ref="R12:S12"/>
    <mergeCell ref="C97:R97"/>
    <mergeCell ref="C98:R98"/>
    <mergeCell ref="R1:S1"/>
    <mergeCell ref="R3:S3"/>
    <mergeCell ref="R4:S4"/>
    <mergeCell ref="R5:S5"/>
    <mergeCell ref="A91:S91"/>
    <mergeCell ref="C71:R71"/>
    <mergeCell ref="C72:R72"/>
    <mergeCell ref="C83:R83"/>
    <mergeCell ref="C84:R84"/>
    <mergeCell ref="C75:R75"/>
    <mergeCell ref="C76:R76"/>
    <mergeCell ref="C77:R77"/>
    <mergeCell ref="C87:R87"/>
    <mergeCell ref="C86:R86"/>
    <mergeCell ref="A65:S65"/>
    <mergeCell ref="C66:R66"/>
    <mergeCell ref="C68:R68"/>
    <mergeCell ref="C60:R60"/>
    <mergeCell ref="A129:R129"/>
    <mergeCell ref="C110:R110"/>
    <mergeCell ref="C111:R111"/>
    <mergeCell ref="C112:R112"/>
    <mergeCell ref="C113:R113"/>
    <mergeCell ref="C125:R125"/>
    <mergeCell ref="C101:R101"/>
    <mergeCell ref="C88:R88"/>
    <mergeCell ref="C89:R89"/>
    <mergeCell ref="C92:R92"/>
    <mergeCell ref="C93:R93"/>
    <mergeCell ref="C94:R94"/>
    <mergeCell ref="C95:R95"/>
    <mergeCell ref="C108:R108"/>
    <mergeCell ref="C109:R109"/>
    <mergeCell ref="C107:R107"/>
    <mergeCell ref="C96:R96"/>
    <mergeCell ref="C118:R118"/>
    <mergeCell ref="C114:R114"/>
    <mergeCell ref="C115:R115"/>
    <mergeCell ref="C117:R117"/>
    <mergeCell ref="C99:R99"/>
    <mergeCell ref="C100:R100"/>
    <mergeCell ref="A90:B90"/>
    <mergeCell ref="C85:R85"/>
    <mergeCell ref="C74:R74"/>
    <mergeCell ref="C69:R69"/>
    <mergeCell ref="C70:R70"/>
    <mergeCell ref="C67:R67"/>
    <mergeCell ref="A64:B64"/>
    <mergeCell ref="C62:R62"/>
    <mergeCell ref="C49:R49"/>
    <mergeCell ref="C50:R50"/>
    <mergeCell ref="C61:R61"/>
    <mergeCell ref="C56:R56"/>
    <mergeCell ref="C57:R57"/>
    <mergeCell ref="C58:R58"/>
    <mergeCell ref="C59:R59"/>
    <mergeCell ref="C73:R73"/>
    <mergeCell ref="A55:S55"/>
    <mergeCell ref="C51:R51"/>
    <mergeCell ref="C52:R52"/>
    <mergeCell ref="C53:R53"/>
    <mergeCell ref="C43:R43"/>
    <mergeCell ref="C44:R44"/>
    <mergeCell ref="C45:R45"/>
    <mergeCell ref="C46:R46"/>
    <mergeCell ref="A54:B54"/>
    <mergeCell ref="C28:R28"/>
    <mergeCell ref="C47:R47"/>
    <mergeCell ref="C41:R41"/>
    <mergeCell ref="C38:R38"/>
    <mergeCell ref="C40:R40"/>
    <mergeCell ref="C39:R39"/>
    <mergeCell ref="C34:R34"/>
    <mergeCell ref="A36:S36"/>
    <mergeCell ref="C37:R37"/>
    <mergeCell ref="C42:R42"/>
    <mergeCell ref="C48:R48"/>
    <mergeCell ref="C24:R24"/>
    <mergeCell ref="A25:B25"/>
    <mergeCell ref="C29:R29"/>
    <mergeCell ref="A35:B35"/>
    <mergeCell ref="A31:S31"/>
    <mergeCell ref="C32:R32"/>
    <mergeCell ref="A30:B30"/>
    <mergeCell ref="A26:S26"/>
    <mergeCell ref="A14:S14"/>
    <mergeCell ref="A17:A18"/>
    <mergeCell ref="B17:B18"/>
    <mergeCell ref="S17:S18"/>
    <mergeCell ref="O18:P18"/>
    <mergeCell ref="J17:Q17"/>
    <mergeCell ref="C17:I17"/>
    <mergeCell ref="A19:S19"/>
    <mergeCell ref="C20:R20"/>
  </mergeCells>
  <phoneticPr fontId="9" type="noConversion"/>
  <pageMargins left="0.31496062992125984" right="0.19685039370078741" top="0.51181102362204722" bottom="0.39370078740157483" header="0" footer="0"/>
  <pageSetup paperSize="9" scale="38" firstPageNumber="0" fitToHeight="1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34494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23.03.2018 № 413</vt:lpstr>
      <vt:lpstr>23.03.2018 № 413 (2)</vt:lpstr>
      <vt:lpstr>'23.03.2018 № 413'!__xlnm_Print_Titles</vt:lpstr>
      <vt:lpstr>'23.03.2018 № 413 (2)'!__xlnm_Print_Titles</vt:lpstr>
      <vt:lpstr>'23.03.2018 № 413'!Заголовки_для_печати</vt:lpstr>
      <vt:lpstr>'23.03.2018 № 413 (2)'!Заголовки_для_печати</vt:lpstr>
      <vt:lpstr>'23.03.2018 № 413'!Область_печати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ДАПоплавский</dc:creator>
  <cp:lastModifiedBy>Бондаренко Е.А.</cp:lastModifiedBy>
  <cp:revision>11</cp:revision>
  <cp:lastPrinted>2021-11-11T07:21:40Z</cp:lastPrinted>
  <dcterms:created xsi:type="dcterms:W3CDTF">2014-09-22T05:30:27Z</dcterms:created>
  <dcterms:modified xsi:type="dcterms:W3CDTF">2021-12-08T04:45:09Z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